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namedSheetViews/namedSheetView1.xml" ContentType="application/vnd.ms-excel.namedsheetviews+xml"/>
  <Override PartName="/xl/drawings/drawing2.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codeName="ThisWorkbook" defaultThemeVersion="166925"/>
  <mc:AlternateContent xmlns:mc="http://schemas.openxmlformats.org/markup-compatibility/2006">
    <mc:Choice Requires="x15">
      <x15ac:absPath xmlns:x15ac="http://schemas.microsoft.com/office/spreadsheetml/2010/11/ac" url="/Users/milenaalbornoz/Downloads/"/>
    </mc:Choice>
  </mc:AlternateContent>
  <xr:revisionPtr revIDLastSave="0" documentId="8_{697D875F-F759-4081-9C5C-E76050DD6458}" xr6:coauthVersionLast="47" xr6:coauthVersionMax="47" xr10:uidLastSave="{00000000-0000-0000-0000-000000000000}"/>
  <bookViews>
    <workbookView xWindow="0" yWindow="740" windowWidth="29400" windowHeight="18380" tabRatio="605" firstSheet="1" activeTab="1" xr2:uid="{00000000-000D-0000-FFFF-FFFF00000000}"/>
  </bookViews>
  <sheets>
    <sheet name="Proyeccion de necesidades" sheetId="1" r:id="rId1"/>
    <sheet name="Hoja1" sheetId="4" r:id="rId2"/>
    <sheet name="RESUMEN" sheetId="3" state="hidden" r:id="rId3"/>
  </sheets>
  <calcPr calcId="191028"/>
  <pivotCaches>
    <pivotCache cacheId="27" r:id="rId4"/>
    <pivotCache cacheId="28"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8" i="1" l="1"/>
  <c r="AG148" i="1"/>
  <c r="AG13" i="1"/>
  <c r="AG78" i="1"/>
  <c r="AG85" i="1"/>
  <c r="AG81" i="1"/>
  <c r="AG73" i="1"/>
  <c r="AG89" i="1"/>
  <c r="AG68" i="1"/>
  <c r="AG69" i="1"/>
  <c r="AG66" i="1"/>
  <c r="AG61" i="1"/>
  <c r="AG62" i="1"/>
  <c r="AG57" i="1"/>
  <c r="AG55" i="1"/>
  <c r="AG50" i="1"/>
  <c r="AG51" i="1"/>
  <c r="AG52" i="1"/>
  <c r="AG46" i="1"/>
  <c r="AG44" i="1"/>
  <c r="AG41" i="1"/>
  <c r="AG42" i="1"/>
  <c r="AG38" i="1"/>
  <c r="AG35" i="1"/>
  <c r="AG36" i="1"/>
  <c r="AG32" i="1"/>
  <c r="AG28" i="1"/>
  <c r="AG26" i="1"/>
  <c r="AG19" i="1"/>
  <c r="AG20" i="1"/>
  <c r="AG17" i="1"/>
  <c r="AG15" i="1"/>
  <c r="AG14" i="1"/>
  <c r="AG74" i="1"/>
  <c r="AG90" i="1"/>
  <c r="AG86" i="1"/>
  <c r="AG3" i="1"/>
  <c r="AG4" i="1"/>
  <c r="AG5" i="1"/>
  <c r="AG7" i="1"/>
  <c r="AG8" i="1"/>
  <c r="AG9" i="1"/>
  <c r="AG10" i="1"/>
  <c r="AG11" i="1"/>
  <c r="AG12" i="1"/>
  <c r="AG16" i="1"/>
  <c r="AG18" i="1"/>
  <c r="AG21" i="1"/>
  <c r="AG22" i="1"/>
  <c r="AG23" i="1"/>
  <c r="AG24" i="1"/>
  <c r="AG25" i="1"/>
  <c r="AG27" i="1"/>
  <c r="AG29" i="1"/>
  <c r="AG30" i="1"/>
  <c r="AG31" i="1"/>
  <c r="AG87" i="1"/>
  <c r="AG2" i="1"/>
  <c r="AG54" i="1"/>
  <c r="AG84" i="1"/>
  <c r="AG34" i="1"/>
  <c r="AG43" i="1"/>
  <c r="AG45" i="1"/>
  <c r="AG47" i="1"/>
  <c r="AG60" i="1"/>
  <c r="AG48" i="1"/>
  <c r="AG56" i="1"/>
  <c r="AG70" i="1"/>
  <c r="AG71" i="1"/>
  <c r="AG72" i="1"/>
  <c r="AG58" i="1"/>
  <c r="AG59" i="1"/>
  <c r="AG75" i="1"/>
  <c r="AG77" i="1"/>
  <c r="AG79" i="1"/>
  <c r="AG80" i="1"/>
  <c r="AG49" i="1"/>
  <c r="AG53" i="1"/>
  <c r="AG39" i="1"/>
  <c r="AG40" i="1"/>
  <c r="AG76" i="1"/>
  <c r="AG37" i="1"/>
  <c r="AG65" i="1"/>
  <c r="AG67" i="1"/>
  <c r="AG63" i="1"/>
  <c r="AG64" i="1"/>
  <c r="AG33" i="1"/>
  <c r="AG91" i="1"/>
  <c r="B90" i="1"/>
  <c r="B22" i="1" l="1"/>
  <c r="B80" i="1"/>
  <c r="B147" i="1"/>
  <c r="B146" i="1"/>
  <c r="B145" i="1"/>
  <c r="AG82" i="1"/>
  <c r="B81" i="1"/>
  <c r="B144" i="1"/>
  <c r="B15" i="1"/>
  <c r="B19" i="1"/>
  <c r="B30" i="1"/>
  <c r="B72" i="1"/>
  <c r="B71" i="1"/>
  <c r="B58" i="1"/>
  <c r="B59" i="1"/>
  <c r="B60" i="1"/>
  <c r="B48" i="1"/>
  <c r="B49" i="1"/>
  <c r="B3" i="1"/>
  <c r="B4" i="1"/>
  <c r="B5" i="1"/>
  <c r="B6" i="1"/>
  <c r="B7" i="1"/>
  <c r="B8" i="1"/>
  <c r="B9" i="1"/>
  <c r="B10" i="1"/>
  <c r="B11" i="1"/>
  <c r="B12" i="1"/>
  <c r="B13" i="1"/>
  <c r="B14" i="1"/>
  <c r="B16" i="1"/>
  <c r="B17" i="1"/>
  <c r="B18" i="1"/>
  <c r="B20" i="1"/>
  <c r="B21" i="1"/>
  <c r="B23" i="1"/>
  <c r="B24" i="1"/>
  <c r="B25" i="1"/>
  <c r="B26" i="1"/>
  <c r="B27" i="1"/>
  <c r="B28" i="1"/>
  <c r="B29" i="1"/>
  <c r="B31" i="1"/>
  <c r="B32" i="1"/>
  <c r="B33" i="1"/>
  <c r="B34" i="1"/>
  <c r="B35" i="1"/>
  <c r="B36" i="1"/>
  <c r="B37" i="1"/>
  <c r="B38" i="1"/>
  <c r="B39" i="1"/>
  <c r="B40" i="1"/>
  <c r="B41" i="1"/>
  <c r="B42" i="1"/>
  <c r="B43" i="1"/>
  <c r="B44" i="1"/>
  <c r="B45" i="1"/>
  <c r="B46" i="1"/>
  <c r="B47" i="1"/>
  <c r="B61" i="1"/>
  <c r="B62" i="1"/>
  <c r="B63" i="1"/>
  <c r="B64" i="1"/>
  <c r="B65" i="1"/>
  <c r="B66" i="1"/>
  <c r="B67" i="1"/>
  <c r="B68" i="1"/>
  <c r="B69" i="1"/>
  <c r="B89" i="1"/>
  <c r="B70" i="1"/>
  <c r="B73" i="1"/>
  <c r="B74" i="1"/>
  <c r="B75" i="1"/>
  <c r="B76" i="1"/>
  <c r="B77" i="1"/>
  <c r="B78" i="1"/>
  <c r="B79" i="1"/>
  <c r="B82" i="1"/>
  <c r="B2" i="1"/>
  <c r="B86"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AG83" i="1" l="1"/>
  <c r="AG147" i="1"/>
  <c r="AG146" i="1"/>
  <c r="AG124" i="1"/>
  <c r="AG145" i="1"/>
  <c r="AG117" i="1"/>
  <c r="AG125" i="1"/>
  <c r="AG137" i="1"/>
  <c r="AG93" i="1"/>
  <c r="AG111" i="1"/>
  <c r="AG120" i="1"/>
  <c r="AG128" i="1"/>
  <c r="AG95" i="1"/>
  <c r="AG112" i="1"/>
  <c r="AG130" i="1"/>
  <c r="AG104" i="1"/>
  <c r="AG118" i="1"/>
  <c r="AG141" i="1"/>
  <c r="AG115" i="1"/>
  <c r="AG97" i="1"/>
  <c r="AG110" i="1"/>
  <c r="AG122" i="1"/>
  <c r="AG127" i="1"/>
  <c r="AG131" i="1"/>
  <c r="AG143" i="1"/>
  <c r="AG135" i="1"/>
  <c r="AG132" i="1"/>
  <c r="AG138" i="1"/>
  <c r="AG107" i="1"/>
  <c r="AG98" i="1"/>
  <c r="AG123" i="1"/>
  <c r="AG144" i="1"/>
  <c r="AG105" i="1"/>
  <c r="AG142" i="1"/>
  <c r="AG106" i="1"/>
  <c r="AG103" i="1"/>
  <c r="AG121" i="1"/>
  <c r="AG102" i="1"/>
  <c r="AG92" i="1"/>
  <c r="AG114" i="1"/>
  <c r="AG101" i="1"/>
  <c r="AG108" i="1"/>
  <c r="AG96" i="1"/>
  <c r="AG99" i="1"/>
  <c r="AG119" i="1"/>
  <c r="AG126" i="1"/>
  <c r="AG136" i="1"/>
  <c r="AG109" i="1"/>
  <c r="AG94" i="1"/>
  <c r="AG134" i="1"/>
  <c r="AG133" i="1"/>
  <c r="AG113" i="1"/>
  <c r="AG140" i="1"/>
  <c r="AG129" i="1"/>
  <c r="AG116" i="1"/>
  <c r="AG100" i="1"/>
  <c r="AG139" i="1"/>
  <c r="A37" i="1" l="1"/>
  <c r="A7" i="1"/>
  <c r="A16" i="1"/>
  <c r="A38" i="1" l="1"/>
  <c r="A2" i="1" l="1"/>
  <c r="A3" i="1" s="1"/>
  <c r="A4" i="1" s="1"/>
  <c r="A5" i="1" s="1"/>
  <c r="A6" i="1" s="1"/>
  <c r="A39" i="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89" i="1" s="1"/>
  <c r="A90" i="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7" i="1"/>
  <c r="A18" i="1" s="1"/>
  <c r="A19" i="1" s="1"/>
  <c r="A20" i="1" s="1"/>
  <c r="A21" i="1" s="1"/>
  <c r="A22" i="1" s="1"/>
  <c r="A23" i="1" s="1"/>
  <c r="A24" i="1" s="1"/>
  <c r="A25" i="1" s="1"/>
  <c r="A26" i="1" s="1"/>
  <c r="A27" i="1" s="1"/>
  <c r="A28" i="1" s="1"/>
  <c r="A29" i="1" s="1"/>
  <c r="A30" i="1" s="1"/>
  <c r="A31" i="1" s="1"/>
  <c r="A32" i="1" s="1"/>
  <c r="A33" i="1" s="1"/>
  <c r="A34" i="1" s="1"/>
  <c r="A35" i="1" s="1"/>
  <c r="A36" i="1" s="1"/>
  <c r="A8" i="1"/>
  <c r="A9" i="1" s="1"/>
  <c r="A10" i="1" s="1"/>
  <c r="A11" i="1" s="1"/>
  <c r="A12" i="1" s="1"/>
  <c r="A13" i="1" s="1"/>
  <c r="A14" i="1" s="1"/>
  <c r="A70" i="1"/>
  <c r="A71" i="1"/>
  <c r="A72" i="1"/>
  <c r="A73" i="1" s="1"/>
  <c r="A74" i="1" s="1"/>
  <c r="A75" i="1" s="1"/>
  <c r="A76" i="1" s="1"/>
  <c r="A77" i="1" s="1"/>
  <c r="A78" i="1" s="1"/>
  <c r="A79" i="1" s="1"/>
  <c r="A82" i="1" l="1"/>
  <c r="A81" i="1"/>
  <c r="A80" i="1"/>
  <c r="A83" i="1" l="1"/>
  <c r="A84" i="1"/>
  <c r="A85" i="1" s="1"/>
  <c r="A86" i="1" s="1"/>
  <c r="A121" i="1" s="1"/>
  <c r="A122" i="1" s="1"/>
  <c r="A127" i="1" l="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23" i="1"/>
  <c r="A124" i="1" s="1"/>
  <c r="A125" i="1" s="1"/>
  <c r="A126" i="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Consulta - Consulta1" description="Conexión a la consulta 'Consulta1' en el libro." type="5" refreshedVersion="0" background="1" saveData="1">
    <dbPr connection="Provider=Microsoft.Mashup.OleDb.1;Data Source=$Workbook$;Location=Consulta1;Extended Properties=&quot;&quot;" command="SELECT * FROM [Consulta1]"/>
  </connection>
</connections>
</file>

<file path=xl/sharedStrings.xml><?xml version="1.0" encoding="utf-8"?>
<sst xmlns="http://schemas.openxmlformats.org/spreadsheetml/2006/main" count="2381" uniqueCount="715">
  <si>
    <t>ITEM</t>
  </si>
  <si>
    <t>VERIFICACIÓN</t>
  </si>
  <si>
    <t>LINEA PAA-2025</t>
  </si>
  <si>
    <t>TIPO DE REGISTRO</t>
  </si>
  <si>
    <t>CODIGO UNSPSC</t>
  </si>
  <si>
    <t>Dependencia Global</t>
  </si>
  <si>
    <t>SIGLA</t>
  </si>
  <si>
    <t xml:space="preserve">Descripción de la Dependencia </t>
  </si>
  <si>
    <t>Rubro (En caso de financiarse el contrato por varios rubros crear una linea por rubro)</t>
  </si>
  <si>
    <t>Recurso</t>
  </si>
  <si>
    <t>Tipo de Recurso (Indicar si es funcionamiento o Inversión)</t>
  </si>
  <si>
    <t>Proyecto de inversión</t>
  </si>
  <si>
    <t xml:space="preserve">Actividad del Proyecto de inversión </t>
  </si>
  <si>
    <t xml:space="preserve">Cargo de quien solicita la contratación </t>
  </si>
  <si>
    <t>Tipo de contrato a suscribir (señalar si es profesional o de apoyo a la gestión)</t>
  </si>
  <si>
    <t>Pregrado, técnico, o tecnologo según corresponda (señalar área núcleo basico de conocimiento)</t>
  </si>
  <si>
    <t>Posgrado en caso que aplique (área núcleo basico de conocimiento)</t>
  </si>
  <si>
    <t>Tipo de experiencia (profesional, laboral, especifica, conforme resolución de honorarios y necesidad a contratar)</t>
  </si>
  <si>
    <t>Tiempo de Experiencia (conforme a los requisitos de la resolución de honorarios)</t>
  </si>
  <si>
    <t>Objeto del contrato</t>
  </si>
  <si>
    <t xml:space="preserve">Obligaciones especificas </t>
  </si>
  <si>
    <t>Entregables</t>
  </si>
  <si>
    <t>Nivel de riesgo ARL</t>
  </si>
  <si>
    <t xml:space="preserve">Tipo de documento </t>
  </si>
  <si>
    <t xml:space="preserve">Numero de documento </t>
  </si>
  <si>
    <t xml:space="preserve">Apellidos </t>
  </si>
  <si>
    <t xml:space="preserve">Nombres </t>
  </si>
  <si>
    <t>Enlace asignado</t>
  </si>
  <si>
    <t>ESTADO</t>
  </si>
  <si>
    <t>Categoria (conforme a la resolución de honorarios)</t>
  </si>
  <si>
    <t>Nivel (Conforme a la resolución de Honorarios)</t>
  </si>
  <si>
    <t>Honorarios mensuales</t>
  </si>
  <si>
    <t>Valor contrato</t>
  </si>
  <si>
    <t>Fecha en la que recibimos HV</t>
  </si>
  <si>
    <t>Fecha que nos pusimos en contacto con el aspirante</t>
  </si>
  <si>
    <t>Fecha que se remitio correo con documentos y check list</t>
  </si>
  <si>
    <t>Fecha de solicitud de creación y/o ajuste en sigep ante el Ministerio</t>
  </si>
  <si>
    <t xml:space="preserve">fecha en la que recibimos documentos </t>
  </si>
  <si>
    <t>Fecha en la que se remitieron observaciones a los documentos</t>
  </si>
  <si>
    <t>Tipo de observaciones realizadas</t>
  </si>
  <si>
    <t>fecha en la que los aspirantes subsanaron observaciones</t>
  </si>
  <si>
    <t xml:space="preserve">Modificaciones necesarias a los perfiles </t>
  </si>
  <si>
    <t>Motivos que originan el cambio en el perfil</t>
  </si>
  <si>
    <t>fecha en la que culminamos gestión y remitimos a GGC</t>
  </si>
  <si>
    <t>fecha en la cual recibimos respuesta del GGC (ya sea observaciones u aprobación)</t>
  </si>
  <si>
    <t>fecha de ajuste por observaciones emitidas por contractual</t>
  </si>
  <si>
    <t>Fecha de cargue en secop</t>
  </si>
  <si>
    <t>Fecha en la cual el contrato quedo enviado al proveedor para firma</t>
  </si>
  <si>
    <t>Fecha en la cual se firma contrato por el proveedor</t>
  </si>
  <si>
    <t>fecha de aprobación de contrato por secretaria general</t>
  </si>
  <si>
    <t>Fecha de aprobación de pólizas</t>
  </si>
  <si>
    <t>DJF-001</t>
  </si>
  <si>
    <t>NUEVO CONTRATO</t>
  </si>
  <si>
    <t>VICEMINISTERIO DE PROMOCIÓN DE LA JUSTICIA</t>
  </si>
  <si>
    <t>VPJ</t>
  </si>
  <si>
    <t>DIRECCIÓN DE JUSTICIA FORMAL</t>
  </si>
  <si>
    <t>C-1202-0800-19-20110C-1202010-02</t>
  </si>
  <si>
    <t>INVERSIÓN</t>
  </si>
  <si>
    <t>Optimización de mecanismos técnicos y de innovación para mejorar el acceso a la justicia formal a nivel  Nacional</t>
  </si>
  <si>
    <t>Elaborar la propuesta de lineamiento técnico</t>
  </si>
  <si>
    <t xml:space="preserve">DIRECCIÓN DE JUSTICIA FORMAL </t>
  </si>
  <si>
    <t>PRESTACIÓN DE SERVICIOS PROFESIONALES</t>
  </si>
  <si>
    <t xml:space="preserve">En áreas de conocimiento en administración, contaduría, economia y afines, finanzas, negocios internacionales, ingenieria industrial y afines </t>
  </si>
  <si>
    <t xml:space="preserve">En modalidad especialización en áreas relacionadas con el nucleo básico de conocimiento en administración, contaduría, economia y afines, ingenieria industrial y afines </t>
  </si>
  <si>
    <t>Profesional relacionada</t>
  </si>
  <si>
    <t>Prestar servicios profesionales a la Dirección de Justicia Formal del Ministerio de Justicia y del Derecho para apoyar y asesorar la estructuración y el desarrollo de los procesos de planeación estratégica, presupuestal, financiera y de relacionamiento institucional de la dependencia, mediante el análisis, formulación, seguimiento y consolidación de los instrumentos que los soportan, contribuyendo al fortalecimiento de la gestión integral y a la adecuada implementación de sus acciones misionales.</t>
  </si>
  <si>
    <t xml:space="preserve">1. Formular, actualizar y hacer seguimiento a los instrumentos de planeación, presupuestal y financiera en los que participa la Dirección de Justicia Formal, asegurando su coherencia con las metas y objetivos institucionales.
2. Elaborar insumos técnicos, metodológicos y de análisis que sirvan de soporte para la formulación, ajuste o consolidación de los instrumentos de planeación, seguimiento y gestión de la Dirección de Justicia Formal (planes, matrices, fichas, reportes u otros que se requieran).
3. Apoyar en el seguimiento físico y presupuestal de la implementación de estrategias, proyectos y acciones a cargo de la Dirección de Justicia Formal, mediante la verificación documental y territorial de los avances, con el fin de garantizar la adecuada ejecución de los recursos y el cumplimiento de los objetivos previstos.
4. Brindar apoyo técnico en la identificación, análisis y sistematización de procesos y prácticas que contribuyan al fortalecimiento institucional, la gestión interna y la articulación con actores territoriales e interinstitucionales vinculados a las acciones de la Dirección de Justicia Formal.
5. Brindar apoyo técnico en la formulación e implementación de estrategias, proyectos e instrumentos de política pública para el acceso a la justicia, aportando insumos técnicos que fortalezcan la gestión y articulación institucional de la Dirección.
6. Apoyar la generación de espacios de articulación y relacionamiento institucional que fortalezcan la coordinación, cooperación y gestión conjunta entre la Dirección de Justicia Formal y las entidades o actores vinculados a sus líneas de acción.
7. Apoyar el seguimiento y monitoreo del cumplimiento de los compromisos del Ministerio de Justicia y del Derecho adquiridos en el marco del Programa de Transformación Digital, financiado con el crédito del Banco Interamericano de Desarrollo (BID), orientado al cumplimiento de los compromisos establecidos en los CONPES de Transformación Digital e Inteligencia Artificial.
8. Las demás que asigne la supervisión, que guarden relación con el objeto contractual </t>
  </si>
  <si>
    <t>1. Matriz de planeación y seguimiento de las actividades requeridas y realizadas.
2. Carpetas digitales que contengan documentos generados en desarrollo del objeto contractual.
3. Carpeta de respuestas a requerimientos, consultas, informes y/o peticiones.</t>
  </si>
  <si>
    <t>RIESGO 1</t>
  </si>
  <si>
    <t>CC</t>
  </si>
  <si>
    <t>Possos Martinez</t>
  </si>
  <si>
    <t>Julio Cesar</t>
  </si>
  <si>
    <t>Lina Mayo</t>
  </si>
  <si>
    <t>CONTRATADO</t>
  </si>
  <si>
    <t>PROFESIONAL</t>
  </si>
  <si>
    <t>DJF-002</t>
  </si>
  <si>
    <t>Elaborar documento con la consolidación de la información recopilada</t>
  </si>
  <si>
    <t>En áreas núcleo básico de conocimiento en derecho y afines, o en Ciencias Políticas, Relaciones Internacionales y afines</t>
  </si>
  <si>
    <t>En áreas  nucleo básico de conocimiento en derecho y afines, o en Ciencias Políticas, Relaciones Internacionales y afines</t>
  </si>
  <si>
    <t>Prestar servicios profesionales a la Dirección de Justicia Formal del Ministerio de Justicia y del Derecho para apoyar la implementación de estrategias orientadas a fortalecer el acceso a la justicia en los territorios, mediante el acompañamiento jurídico integral en la planeación, estructuración y desarrollo de los procesos contractuales, y la elaboración de insumos jurídicos que respalden el cumplimiento de los objetivos misionales del proyecto de inversión.</t>
  </si>
  <si>
    <t>1. Acompañar desde el punto de vista jurídico la estructuración de procesos contractuales y apoyar el proceso de elaboraración de los documentos juridicos requeridos de conformidad con la programación y cronograma de las iniciativas estrategicas  para cada una de las fases del ciclo contractual.
2.  Impulsar y adelantar en la gestión de los trámites internos requeridos para el seguimiento y cierre de la ejecución contractual, apoyando a la supervisión y a la gerencia del proyecto en el seguimiento de la ejecución contratual para asegurar la completitud de los soportes y el cumplimiento de los cronogramas.
3. Realizar la revisión de  los tramites relacionados con la liquidación y cierre de los contratos así como las modificaciones que  suciten con ocasión a la ejecución contractual.                                                                                                                                                                                                                                                                                                                                                                                                                                                                                                                                                     4. Adelantar las actividades de seguimiento de la ejecución contratual generando recomendaciones, propuestas o alertas para el cumplimiento de las metas estrategicas de la dirección.
5.Gestionar la programación de los procesos contratuales definidos para el cumpliento de las inciativas estrategicas de la dependencia y asistir a los espacios técnicos que se definan para su estructuración.
6. Atender requerimientos de información, informes, reportes y demás insumos que se precisen o asignen en el marco del objeto contractual.
7. Acompañar la formulación, implementación y territorialización de estrategias y acciones de política pública para el acceso a la justicia, integrando el enfoque diferencial e interseccional.
8. Las demas que designe el supervisor del contrato.</t>
  </si>
  <si>
    <t>1. Matriz de planeación y seguimiento de las actividades requeridas y realizadas.
2. Carpetas digitales que contengan documentos generados en desarrollo del objeto contractual.
3. Matriz de respuestas a requerimientos, consultas, informes y/o peticiones.</t>
  </si>
  <si>
    <t>Albornoz</t>
  </si>
  <si>
    <t>Milena</t>
  </si>
  <si>
    <t>DJF-003</t>
  </si>
  <si>
    <t>En área núcleo básico de conocimiento  en derecho y afines</t>
  </si>
  <si>
    <t>En área nucleo básico de conocimiento en derecho y afines</t>
  </si>
  <si>
    <t>Prestar servicios profesionales a la Dirección de Justicia Formal del Ministerio de Justicia y del Derecho para apoyar el seguimiento a la implementación de las iniciativas estratégicas, mediante la verificación de insumos técnicos que permitan constatar su cumplimiento y contribuyan al fortalecimiento del acceso a la justicia, incluyendo las acciones necesarias para la adecuada ejecución contractual.</t>
  </si>
  <si>
    <t>1. Organizar y mantener actualizada la documentación y soportes de los procesos vinculados a la implementación de las iniciativas estratégicas, asegurando su disponibilidad para las fases de estructuración, ejecución y seguimiento.
2. Revisar y validar insumos e informes técnicos generados en el marco de la ejecución contractual, verificando que evidencien avances y resultados acordes con los objetivos de la Dirección.
3. Gestionar las acciones internas necesarias para garantizar el desarrollo y cierre oportuno de los procesos, en articulación con la supervisión y demás instancias responsables.
4. Participar en reuniones técnicas y de seguimiento para presentar avances, recomendaciones y alertas que contribuyan al cumplimiento de las estrategias y acciones previstas.
5. Atender solicitudes de información, reportes y demás requerimientos que se formulen durante la ejecución contractual.
6. Las demas que designe el supervisor del contrato.</t>
  </si>
  <si>
    <t>Silva Mosquera</t>
  </si>
  <si>
    <t>Fabián Camilo</t>
  </si>
  <si>
    <t>DJF-004</t>
  </si>
  <si>
    <t>C-1202-0800-19-20110C-1202029-02</t>
  </si>
  <si>
    <t>Llevar a cabo el levantamiento, estudios y análisis de información, relacionados con el acceso a la justicia en los territorios y a nivel nacional, y su respectiva documentación en el laboratorio.</t>
  </si>
  <si>
    <t>En áreas de conocimiento en administración, contaduría, economia y afines, ingenieria industrial y afines</t>
  </si>
  <si>
    <t>Prestar servicios profesionales a la Dirección de Justicia Formal del Ministerio de Justicia y del Derecho para apoyar el seguimiento y la elaboración de reportes internos y externos de los instrumentos de planeación estratégica, incluyendo la generación, recopilación y análisis de información, orientados al cumplimiento de las iniciativas de la dependencia, así como el acompañamiento a los procesos y procedimientos institucionales que contribuyan a la implementación de sus estrategias.</t>
  </si>
  <si>
    <t>1. Apoyar el seguimiento y reporte de los instrumentos de planeación estratégica en los que intervenga la Dirección de Justicia Formal, garantizando su coherencia con las políticas y objetivos institucionales.
2. Apoyar la formulación, actualización e implementación de los procesos y procedimientos institucionales de la Dirección, en concordancia con los lineamientos del Sistema de Gestión de Calidad del Ministerio de Justicia y del Derecho.
3. Apoyar el seguimiento físico y presupuestal de los compromisos establecidos en el Plan Nacional de Desarrollo, en especial los relacionados con comunidades étnicas y con el Grupo Interno de Trabajo de Justicia Étnica.
4. Apoyar el seguimiento físico y presupuestal de los proyectos de inversión a cargo de la Dirección de Justicia Formal, en coordinación con los Grupos Internos de Trabajo responsables.
5. Apoyar en la implementación de estrategias y acciones técnicas orientadas al fortalecimiento de la justicia étnica y al reconocimiento de los sistemas de justicia propia, en el marco de las competencias de la Dirección de Justicia Formal.
6. Atender solicitudes, requerimientos de información, reportes y demás insumos que se generen o asignen, así como participar en reuniones, mesas de trabajo y demás espacios de articulación interna y externa necesarios para el desarrollo del objeto contractual.
7. Cumplir con las demás actividades que designe el supervisor y que estén relacionadas con el objeto del contrato.</t>
  </si>
  <si>
    <t>Ortiz</t>
  </si>
  <si>
    <t xml:space="preserve">Didier Fabian </t>
  </si>
  <si>
    <t>DJF-005</t>
  </si>
  <si>
    <t>93141501, 93141509</t>
  </si>
  <si>
    <t>C-1202-0800-21-20110B1-1202010-02</t>
  </si>
  <si>
    <t>Implementación de estrategias para el acceso a la justicia con enfoque de género, diferencial e interseccional a nivel  Nacional</t>
  </si>
  <si>
    <t>En áreas núcleo básico de conocimiento  en derecho y afines, Antropología, Artes Liberales, Sociología, Trabajo social y afines</t>
  </si>
  <si>
    <t>En áreas nucleo básico de conocimiento en Antropología, Artes Liberales, Sociología, Trabajo social, Derecho y afines</t>
  </si>
  <si>
    <t>Prestar servicios profesionales a la Dirección de Justicia Formal del Ministerio de Justicia y del Derecho para contribuir a la formulación de instrumentos normativos y al acompañamiento técnico en la implementación de políticas públicas, asegurando la territorialización de estrategias con enfoque diferencial e interseccional y su transversalidad en las acciones dirigidas a garantizar el acceso a la justicia en todo el territorio nacional.</t>
  </si>
  <si>
    <t>1. Apoyar la formulación, revisión y actualización de instrumentos normativos en el marco de las competencias de la Dirección de Justicia Formal, orientados al fortalecimiento del acceso a la justicia y a las reformas del sistema judicial, con el fin de garantizar la protección y el ejercicio efectivo de los derechos de las mujeres y de las personas con orientación sexual e identidad de género diversa.
2. Brindar acompañamiento técnico en la implementación de políticas públicas, asegurando la incorporación del enfoque diferencial e interseccional en las acciones y estrategias desarrolladas por el Ministerio de Justicia y del Derecho y sus entidades adscritas.
3. Acompañar la territorialización de estrategias institucionales con enfoque diferencial e interseccional, articulando acciones con entidades nacionales, territoriales y otros actores clave para garantizar su transversalidad.
4. Apoyar el seguimiento a los compromisos establecidos en el Plan Nacional de Desarrollo y demás planes e instrumentos de política pública relacionados con el objeto contractual.
5. Participar en reuniones, mesas de trabajo y espacios de articulación interinstitucional y territorial, promoviendo la integración del enfoque diferencial e interseccional en las acciones conjuntas.
6. Apoyar la construcción, actualización y divulgación de lineamientos y herramientas que promuevan el acceso efectivo a la justicia, garantizando la transversalidad del enfoque diferencial e interseccional.
7. Cumplir con las demás actividades que asigne el supervisor y que estén relacionadas con el objeto del contrato.</t>
  </si>
  <si>
    <t>1. Informe sobre procesos de formación virtual desplegados, en el que se indiquen las fechas de inicio y finalización, las actividades de convocatoria realizadas, el número de personas inscritas y el número de personas certificadas.
 2. Informe de asistencias técnicas realizadas, en el que se indique el lugar de realización, el público objetivo, los temas abordados, el número de participantes. Como mínimo, se deberán realizar diez (10) asistencias técnicas a universidades e instituciones, y cinco (5) espacios comunitarios sobre acceso a la justicia y derechos con enfoque diferencial especialmente personas OSIGD.
 3. Insumos para la elaboración de mínimo cinco (5) infografías y tres (3) videos cortos sobre derechos de las personas OSIGD y demás población de especial protección constitucional.
 4. Evidencia de trazabilidad del proceso de acompañamiento técnico para la implementación de la Guía de Atención a Mujeres y Personas LGBT en mínimo cinco (5) instituciones. Estas evidencias deben, como mínimo, dar cuenta del desarrollo de un taller sobre la guía, la aplicación de una evaluación de la manera en que se presta el servicio, un plan de mejoramiento, la evaluación de cierre y las conclusiones de cada uno de los procesos.
5. Informe de las actividades de apoyo al desarrollo normativo y de cumplimiento de órdenes judiciales</t>
  </si>
  <si>
    <t>Suarez</t>
  </si>
  <si>
    <t xml:space="preserve">Andrea </t>
  </si>
  <si>
    <t>DJF-006</t>
  </si>
  <si>
    <t>C-1202-0800-22-20110B1-202035-02</t>
  </si>
  <si>
    <t>Implementación de estrategias de promoción de justicias propias y garantía del pluralismo jurídico a nivel nacional</t>
  </si>
  <si>
    <t>Brindar asistencia técnica a las comunidades étnicas en el desarrollo de acciones de fortalecimiento de su justicia propia</t>
  </si>
  <si>
    <t>Prestar servicios profesionales a la Dirección de Justicia Formal del Ministerio de Justicia y del Derecho para consolidar, analizar y sistematizar información destinada a verificar la formulación de lineamientos técnicos y la implementación de estrategias y acciones orientadas al acceso a la justicia, mediante el acompañamiento a las diferentes etapas de los procesos contractuales asociados y el seguimiento a sus resultados.</t>
  </si>
  <si>
    <t>1. Organizar, actualizar y verificar las carpetas digitales de los procesos contractuales, tanto de persona natural como de persona jurídica, acompañando su desarrollo en todas la etapa de planeación, estructuración, selección, ejecución y cierre,  conforme a los lineamientos del Ministerio de Justicia y del Derecho y en coherencia con las estrategias de la Dirección de Justicia Formal.
2. Revisar y validar los insumos, productos e informes derivados de los procesos contractuales de persona natural y jurídica, asegurando que cumplan con los objetivos institucionales y formulando observaciones, recomendaciones y alertas cuando sea necesario.
3. Gestionar las acciones internas necesarias para garantizar el desarrollo y cierre oportuno de los procesos contractuales, en coordinación con la supervisión y demás instancias responsables.
4. Atender solicitudes de información, elaborar reportes y responder requerimientos asociados a peticiones ciudadanas, acciones legales, auditorías, entes de control y demás instancias que lo requieran.
5. Apoyar la implementación de las estrategias priorizadas de la Dirección de Justicia Formal y la elaboración de herramientas que fortalezcan su ejecución a nivel nacional y territorial.
6.Cumplir con las demás actividades que asigne el supervisor y que estén relacionadas con el objeto del contrato.</t>
  </si>
  <si>
    <t>Mayo</t>
  </si>
  <si>
    <t>Lina</t>
  </si>
  <si>
    <t>DJF-007</t>
  </si>
  <si>
    <t>C-1202-0800-21-20110B1-1202036-02</t>
  </si>
  <si>
    <t>Desarrollar herramientas de divulgación y socialización de reconocimiento de derechos y de los mecanismos de justicia para su protección (estrategias, Campañas, oferta de servicios, promoción, eventos)</t>
  </si>
  <si>
    <t>En área núcleo básico de conocimiento en Diseño y afines / Publicidad y afines/Comunicación social, periodismo y afines</t>
  </si>
  <si>
    <t>En áreas núcleo  básico de conocimiento en Diseño y afines / Publicidad y afines/Comunicación social, periodismo y afines</t>
  </si>
  <si>
    <t>Prestar servicios profesionales al Ministerio de Justicia y del Derecho para el diseño e implementación de estrategias de comunicación que promuevan, fortalezcan y territorialicen la oferta institucional de la Dirección de Justicia Formal, integrando enfoques diferenciales e interseccionales orientados a mejorar el acceso a la justicia en los territorios.</t>
  </si>
  <si>
    <t>1. Diseñar e implementar estrategias de comunicación que promuevan, fortalezcan y territorialicen la oferta institucional y las estrategias de la Dirección de Justicia Formal, incluyendo planes de medios para canales institucionales, comunidades digitales y otros espacios de comunicación.
2. Apoyar la articulación y comunicación de las estrategias de la Dirección de Justicia Formal, incorporando enfoques diferenciales e interseccionales para su implementación y difusión en los territorios.
3. Elaborar insumos, contenidos y lineamientos que faciliten la presentación, socialización y posicionamiento de las estrategias y la oferta institucional de la Dirección de Justicia Formal, en escenarios y audiencias estratégicas.
4. Brindar apoyo en la atención de requerimientos provenientes de medios de comunicación regionales, locales y comunitarios.
5. Realizar el seguimiento y análisis de la información generada a través de los canales institucionales, incluyendo mediciones de percepción sobre las estrategias implementadas, y proponer acciones de mejora.
6. Planear y cubrir espacios de socialización, divulgación, eventos institucionales y escenarios estratégicos en los que participe la Dirección de Justicia Formal.
7. Atender solicitudes, requerimientos de información, informes, reportes y demás insumos que se precisen o asignen en el marco del objeto contractual, así como las demás actividades que designe el supervisor y que guarden relación con el objeto del contrato.</t>
  </si>
  <si>
    <t>Torres Salazar</t>
  </si>
  <si>
    <t>Liza María</t>
  </si>
  <si>
    <t>DJF-008</t>
  </si>
  <si>
    <t>COORDINADOR  (A) GRUPO DE REGISTRO, VIGILANCIA Y SEGUIMIENTO A CONSULTORIOS JURÍDICOS</t>
  </si>
  <si>
    <t>En área núcleo básico de conocimiento en derecho o afines</t>
  </si>
  <si>
    <t>En modalidad especialización en áreas relacionadas con el nucleo básico de conocimiento en derecho y afines</t>
  </si>
  <si>
    <t>Prestar servicios profesionales en la Dirección de Justicia Formal del Ministerio de Justicia y del Derecho para brindar acompañamiento jurídico a los procesos de adquisición de bienes y servicios vinculados a la implementación de las iniciativas estratégicas de la dependencia, apoyando las diferentes fases contractuales necesarias para su ejecución y orientadas al fortalecimiento del acceso a la justicia en los territorios.</t>
  </si>
  <si>
    <t>1. Apoyar la estructuración y elaboración de los documentos técnicos y jurídicos requeridos para los procesos de adquisición de bienes y servicios, de conformidad con los lineamientos de la Dirección de Justicia Formal y la normativa vigente.
2. Participar en las diferentes fases de los procesos contractuales, asegurando la trazabilidad documental y que cada etapa cuente con los soportes, evidencias y registros necesarios para su correcta ejecución y cierre.
3. Apoyar el seguimiento jurídico  a la ejecución contractual, incluyendo la gestión de novedades, la revisión de avances y la formulación de recomendaciones que contribuyan al cumplimiento de las obligaciones y objetivos establecidos.
4. Verificar que los productos, entregables y actuaciones derivadas de los procesos contractuales estén alineados con los lineamientos técnicos y estratégicos definidos por la Dirección de Justicia Formal.
5. Participar en reuniones, mesas de trabajo y demás espacios de articulación interna o externa necesarios para el desarrollo de las iniciativas estratégicas de la Dirección de Justicia Formal.
6. Atender solicitudes, requerimientos de información, reportes y demás insumos que se precisen o asignen en el marco del objeto contractual.
7. Cumplir con las demás actividades que asigne el supervisor y que estén directamente relacionadas con el objeto del contrato.</t>
  </si>
  <si>
    <t>Devia</t>
  </si>
  <si>
    <t>Yudy Paola</t>
  </si>
  <si>
    <t>Fabian Jimenez</t>
  </si>
  <si>
    <t>DJF-009</t>
  </si>
  <si>
    <t>COORDINADOR (A) DE COMISARÍAS DE FAMILIA​</t>
  </si>
  <si>
    <t>Prestar servicios profesionales a la Dirección de Justicia Formal del Ministerio de Justicia y del Derecho para apoyar la implementación de iniciativas estratégicas orientadas al fortalecimiento del acceso a la justicia, mediante el acompañamiento técnico, financiero y presupuestal de las acciones desarrolladas en los territorios, la articulación interinstitucional y comunitaria, y la elaboración de herramientas y metodologías con enfoque territorial, de género e interseccional.</t>
  </si>
  <si>
    <t>1. Prestar apoyo en el seguimiento financiero y presupuestal de las iniciativas y proyectos a cargo de la Dirección de Justicia Formal, especialmente aquellos orientados al fortalecimiento de la justicia familiar y con enfoque de género, verificando el cumplimiento de los requisitos, lineamientos y plazos establecidos por el Ministerio de Justicia y del Derecho.
2. Apoyar el diseño y fortalecemiento de metodologías participativas e innovadoras para la apropiación ciudadana e institucional de estrategias de acceso a la justicia, con enfoque territorial, de género e interseccional.
3.⁠ ⁠Apoyar la implementación y fortalecimiento de estrategias como Entornos Protectores, Alianzas Protectoras y Comisarías Protectoras, integrando enfoques diferenciales y estrategias colaborativas con actores locales e institucionales.
4.⁠ ⁠Contribuir al diseño y validación de herramientas y contenidos pedagógicos que promuevan el acceso a la justicia con perspectiva de género, derechos humanos y justicia comunitaria.
5.⁠ ⁠Participar en espacios internos, interinstitucionales y comunitarios para la articulación de acciones que promuevan la garantía del derecho de acceso a la justicia con enfoque direfenciales e interseccionales.
6.  Atender requerimientos y solicitudes derivados del objeto contractual, garantizando una respuesta oportuna y coherente con los lineamientos técnicos y estratégicos de la Dirección de Justicia Formal.
7.⁠ ⁠⁠Las demás que designe el supervisor.</t>
  </si>
  <si>
    <t>Eraso Ponce</t>
  </si>
  <si>
    <t>Angela Constanza</t>
  </si>
  <si>
    <t>Omar Báez</t>
  </si>
  <si>
    <t>DJF-010</t>
  </si>
  <si>
    <t xml:space="preserve">Brindar acompañamiento a los operadores de justicia a nivel nacional y territorial para la identificación e implementación de mecanismos innovadores para optimizar y facilitar el acceso a la justicia en los territorios. </t>
  </si>
  <si>
    <t>En área núcleo básico de conocimiento en derecho y afines, Ciencias politicas, filosofía y a fines</t>
  </si>
  <si>
    <t>Prestar servicios profesionales al Ministerio de Justicia y del Derecho para apoyar la creación, revisión y validación de contenidos pedagógicos, con el propósito de fortalecer la oferta institucional y garantizar la implementación de las iniciativas estratégicas de acceso a la justicia en el ámbito nacional y territorial.</t>
  </si>
  <si>
    <t>1. Apoyar el proceso de diseño y presentación de propuestas de contenidos pedagógicos, actualizados conforme a la normatividad vigente, orientados a fortalecer las capacidades institucionales y ciudadanas para el acceso a la justicia, que sirvan como insumos para la construcción y consolidación de la oferta de la Dirección de Justicia Formal, a través de estrategias virtuales y presenciales.
2. Apoyar la estructuración, consolidación y actualización de la oferta institucional de fortalecimiento de la justicia formal de la Dirección, incluyendo la formulación de lineamientos, piezas informativas, materiales de divulgación y productos pedagógicos requeridos por los distintos grupos internos de trabajo.
3. Brindar acompañamiento técnico y metodológico a los grupos internos de trabajo de la Dirección de Justicia Formal en el diseño e implementación de acciones, estrategias y productos orientados a la prevención, atención y mitigación de problemáticas asociadas al acceso a la justicia, incorporando enfoques diferenciales, interseccionales y territoriales cuando aplique.
4. Participar y apoyar la dinamización de espacios internos e interinstitucionales de articulación (mesas, comités, reuniones técnicas) relacionados con la creación, ajuste y socialización de la oferta de fortalecimiento de la justicia formal, levantando insumos, relatorías y compromisos para seguimiento.
5. Apoyar la gestión de articulaciones derivadas de procesos contractuales, convenios o alianzas estratégicas orientadas al fortalecimiento de la justicia formal, incluyendo la elaboración de insumos técnicos, seguimiento a compromisos, y apoyo en la coordinación con actores internos y externos.
6. Atender y apoyar la elaboración de respuestas a requerimientos, derechos de petición, informes y demás comunicaciones oficiales asociadas a la gestión misional de la Dirección de Justicia Formal y sus grupos internos de trabajo, conforme a instrucciones del supervisor(a) y lineamientos institucionales.
7. Las demás actividades que le sean asignadas por el/la supervisor(a) del contrato, relacionadas con el objeto contractual y la misión de la Dirección de Justicia Formal.</t>
  </si>
  <si>
    <t>Perez Medina</t>
  </si>
  <si>
    <t>Lina María</t>
  </si>
  <si>
    <t>DJF-011</t>
  </si>
  <si>
    <t>En áreas núcleo básico de conocimiento en derecho y afines o en Ciencias Políticas, Relaciones Internacionales y afines</t>
  </si>
  <si>
    <t>Prestar servicios profesionales a la Dirección de Justicia Formal del Ministerio de Justicia y del Derecho para coordinar y articular las iniciativas estratégicas y acciones de los grupos internos de trabajo de la dependencia, así como gestionar de manera oportuna los requerimientos de la ciudadanía, de las entidades nacionales y territoriales y de las dependencias internas, con el fin de fortalecer y optimizar los mecanismos de acceso a la justicia, contribuyendo a su implementación efectiva y al mejoramiento de la respuesta institucional.</t>
  </si>
  <si>
    <t>1. Acompañar el seguimiento a los procesos misionales de las iniciativas estratégicas de la Dirección de Justicia Formal, articulando las acciones a cargo de cada grupo interno de trabajo.
2. Elaborar, revisar, tramitar y consolidar insumos técnicos y administrativos requeridos para la participación en mesas técnicas, comités y demás espacios institucionales e interinstitucionales de competencia de la Dirección de Justicia Formal y del Viceministerio de Promoción de la Justicia.
3. Identificar, sistematizar y hacer seguimiento al desarrollo y territorialización de la oferta institucional a cargo de la Dirección de Justicia Formal y sus grupos internos de trabajo.
4. Compilar, hacer seguimiento y reportar el cumplimiento de los compromisos adquiridos por la Dirección de Justicia Formal en las diferentes instancias, mesas de trabajo y mesas técnicas en las que participe o sea convocada.
5. Atender de manera oportuna las peticiones, requerimientos de información, informes, reportes y demás insumos asignados en el marco del objeto contractual.
6. Proponer y apoyar la implementación de acciones que fortalezcan la articulación interna y la coordinación con actores territoriales, contribuyendo al cumplimiento de las estrategias de acceso a la justicia de la Dirección de Justicia Formal.
7. Las demás funciones asignadas por el supervisor, en coherencia con el objeto contractual.</t>
  </si>
  <si>
    <t>Amaris Martinez</t>
  </si>
  <si>
    <t>Indira</t>
  </si>
  <si>
    <t>DJF-012</t>
  </si>
  <si>
    <t>80101604, 93151507, 93151601</t>
  </si>
  <si>
    <t>Pendiente decreto liquidación</t>
  </si>
  <si>
    <t>Fortalecimiento de las capacidades institucionales para la prevención y atención de la violencia en el contexto familiar a nivel Nacional</t>
  </si>
  <si>
    <t>Establecer el marco metodológico que implementará el documento</t>
  </si>
  <si>
    <t>En áreas núcleo básico de conocimiento  en derecho y afines</t>
  </si>
  <si>
    <t>Prestar servicios profesionales a la Dirección de Justicia Formal del Ministerio de Justicia y del Derecho para apoyar la formulación normativa, la emisión de conceptos jurídicos, la elaboración de lineamientos técnicos y el seguimiento a iniciativas estratégicas que fortalezcan el acceso a la justicia en los territorios, de acuerdo con las acciones y necesidades de cada grupo interno de trabajo de la dependencia.</t>
  </si>
  <si>
    <t>1. Apoyar la formulación normativa relacionada con el fortalecimiento del acceso a la justicia, mediante la participación en espacios de estudio, análisis, concertación y seguimiento de iniciativas lideradas o gestionadas por la Dirección de Justicia Formal, así como la coordinación y articulación con entidades del orden nacional y territorial para la recolección y sistematización de la información necesaria.
2. Elaborar propuestas, recomendaciones, documentos técnicos, conceptos, presentaciones, informes e insumos que se requieran para las diferentes etapas del trámite normativo y demás asuntos de interés para la Dirección de Justicia Formal.
3. Proyectar respuestas a acciones constitucionales, consultas y demás requerimientos jurídicos relacionados con la normativa que sea competencia de la Dirección de Justicia Formal.
4. Asistir y participar en mesas técnicas, espacios de concertación y escenarios interinstitucionales que aporten al desarrollo e implementación de iniciativas normativas, garantizando su articulación con las necesidades y acciones de los grupos internos de trabajo.
5. Apoyar el seguimiento a las iniciativas estratégicas de la Dirección de Justicia Formal, asegurando su articulación con las prioridades institucionales y contribuyendo al fortalecimiento del acceso a la justicia en los territorios.
6. Atender peticiones, tutelas, requerimientos de información, informes, reportes y demás insumos que se precisen o asignen en el marco del objeto contractual.
7. Las demás que asigne el supervisor, relacionadas con el objeto del contrato.</t>
  </si>
  <si>
    <t>DURAN IGUARAN</t>
  </si>
  <si>
    <t>MAGGLY</t>
  </si>
  <si>
    <t>CONTRATADA</t>
  </si>
  <si>
    <t>DJF-013</t>
  </si>
  <si>
    <t>COORDINADOR (A) DEL GRUPO DE FORTALECIMIENTO A LA JUSTICIA CON ENFOQUE DE DE GENERO Y DISCAPACIDAD</t>
  </si>
  <si>
    <t>En áreas núcleo básico de conocimiento en derecho y afines</t>
  </si>
  <si>
    <t>Prestar servicios profesionales al Ministerio de Justicia y del Derecho para acompañar la formulación de políticas públicas de acceso a la justicia con enfoque de género, niñez, adolescencia y familia, incluyendo acciones de articulación interinstitucional con entidades del orden nacional y territorial que fortalezcan su diseño e implementación</t>
  </si>
  <si>
    <t>1. Acompañar técnica y metodológicamente los procesos de formulación de políticas públicas de acceso a la justicia con enfoque de género, niñez, adolescencia y familia, conforme a los lineamientos del Ministerio de Justicia y del Derecho.
2. Construir insumos técnicos que contribuyan a la estructuración, validación y aprobación de las políticas públicas, garantizando su coherencia normativa y alineación con los planes, programas y estrategias institucionales.
3. Coordinar y ejecutar acciones de articulación interinstitucional con entidades del orden nacional, territorial y demás actores relevantes, para el fortalecimiento de las políticas en materia de acceso a la justicia.
4. Participar en espacios de concertación y mesas técnicas convocadas por el Ministerio de Justicia y del Derecho, elaborando las relatorías y reportes que se deriven de dichas reuniones.
5. Realizar seguimiento y análisis a los avances y resultados de las políticas públicas acompañadas, identificando retos, oportunidades y recomendaciones para su implementación efectiva.
6. Garantizar la calidad técnica, pertinencia y oportunidad de todos los productos y entregables derivados del contrato, conforme a los términos de referencia y directrices impartidas.
7.Las demás actividades que designe el supervisor del contrato.</t>
  </si>
  <si>
    <t>1.  Informe de asistencias técnicas realizadas, en el que se indique el lugar de realización, el público objetivo, los temas abordados, el número de participantes. Como mínimo, se deberán realizar diez (10) asistencias técnicas a universidades e instituciones, y cinco (5) espacios comunitarios sobre acceso a la justicia y derechos de los de los niños, niñas y adolescentes.
2.  Informe de acciones adelantadas en el marco del acompañamiento a la formulación de la política pública sobre acceso a la justicia y prevención de la violencia sexual contra niños, niñas y adolescentes
3. Informe de seguimiento sobre la implementación de la atención inclusiva
4. Evidencia de trazabilidad del procesos de  promoción, garantía y/o protección del acceso a la justicia para mujeres, niños, niñas y adolescentes
5. Informe de las actividades de apoyo al desarrollo normativo y de cumplimiento de órdenes judiciales</t>
  </si>
  <si>
    <t>MURGAS</t>
  </si>
  <si>
    <t>JORGE ALEXANDER</t>
  </si>
  <si>
    <t>N/A</t>
  </si>
  <si>
    <t xml:space="preserve">Se ajusto la NBC de la  especialización requerida </t>
  </si>
  <si>
    <t>Que el contratista no tiene especialización afin con derecho.</t>
  </si>
  <si>
    <t>DJF-014</t>
  </si>
  <si>
    <t>93141501, 93141510</t>
  </si>
  <si>
    <t>C-1202-0800-21-20110B1-1202029-02</t>
  </si>
  <si>
    <t>Difunir los resultados de los procesos analíticos del instrumento de monitoreo</t>
  </si>
  <si>
    <t>En áreas núcleo básico de conocimiento en Comunicación social, Diseño Grafico periodismo y afines.</t>
  </si>
  <si>
    <t xml:space="preserve">En áreas núcleo básico de conocimiento en Comunicación social, periodismo, gestón pública, gobernanza y afines. </t>
  </si>
  <si>
    <t>Prestar servicios profesionales a la Dirección de Justicia Formal del Ministerio de Justicia y del Derecho, mediante el desarrollo de actividades de diseño gráfico, diagramación, elaboración de informes, reportes y demás insumos que se precisen o asignen en el marco del objeto contractual, con el fin de contribuir al posicionamiento digital e institucional de la oferta de servicios de justicia.</t>
  </si>
  <si>
    <t>1. Apoyar la participación de la Dirección en mesas de trabajo, comités y espacios de articulación, mediante la elaboración de piezas gráficas, presentaciones, materiales de visibilización y demás insumos requeridos.
2. Proponer y gestionar estrategias de diseño gráfico que contribuyan al posicionamiento digital y promoción del acceso a la justicia, conforme a los lineamientos institucionales del Ministerio de Justicia y del Derecho.
3. Apoyar el proceso de elaboración y diagramación de documentos, informes, reportes, cartillas, guías y material multimedia que sean solicitados en el marco del contrato, garantizando calidad técnica y cumplimiento de los lineamientos de imagen institucional.
4. Apoyar el proceso de diseño de piezas comunicativas, promocionales, contenidos digitales y demás elementos gráficos que se requieran para los diferentes canales de difusión institucionales (digitales y físicos).
5. Brindar acompañamiento a la Dirección de Justicia Formal en la preparación y entrega de insumos gráficos y comunicativos necesarios para el desarrollo de las actividades misionales asignadas.
6. Entregar oportunamente a la supervisión los productos gráficos, insumos y documentos que le sean solicitados, conforme a los plazos y directrices definidas por la Dirección de Justicia Formal.
7.Las demás actividades que designe el supervisor del contrato.</t>
  </si>
  <si>
    <t>SALVARRIETA</t>
  </si>
  <si>
    <t xml:space="preserve">CAROLINA </t>
  </si>
  <si>
    <t xml:space="preserve">Respecto de la afiliación EPS, </t>
  </si>
  <si>
    <t>Ya se encuentra en revisión de GGC, se cargó en la carpeta el 26/01/2026</t>
  </si>
  <si>
    <t>DJF-015</t>
  </si>
  <si>
    <t>C-1202-0800-22-20110B1-202024-02</t>
  </si>
  <si>
    <t>Realizar seguimiento a los recursos invertidos y a los resultados de los proyectos financiados</t>
  </si>
  <si>
    <t>PRESTACIÓN DE SERVICIOS DE APOYO A LA GESTIÓN</t>
  </si>
  <si>
    <t>Título de Formación Técnica, o; Aprobación de tres(3) años de educación superior en la modalidad de formación tecnológica o profesional o universitaria.</t>
  </si>
  <si>
    <t>No aplica</t>
  </si>
  <si>
    <t>Laboral</t>
  </si>
  <si>
    <t>Entre 3 y 6 meses de experiencia relacionada o laboral o; entre 6 y 9 meses de experiencia relacionada o laboral</t>
  </si>
  <si>
    <t>Prestar servicios de apoyo a la gestión en la Dirección de Justicia Formal del Ministerio de Justicia y del Derecho, mediante la elaboración, gestión y seguimiento de procesos y procedimientos financieros y misionales, para fortalecer la administración de recursos y optimizar las gestiones administrativas que faciliten la implementación efectiva de las acciones e iniciativas en los territorios.</t>
  </si>
  <si>
    <t>1. Apoyar la planificación y seguimiento de los recursos requeridos para la implementación de acciones e iniciativas estratégicas de la Dirección de Justicia Formal, garantizando su coherencia con los lineamientos técnicos e institucionales.
2. Coordinar y articular con los Grupos Internos de Trabajo de la Dirección las acciones necesarias para la provisión oportuna de bienes y servicios asociados a la ejecución de iniciativas en los territorios.
3. Elaborar y validar insumos técnicos y financieros que respalden la ejecución y optimización de los recursos asignados a las iniciativas estratégicas.
4. Monitorear el avance físico y financiero de las acciones implementadas, identificando alertas y formulando recomendaciones para mejorar su ejecución.
5. Sistematizar y consolidar información financiera y técnica que permita evaluar el desarrollo y resultados de las iniciativas estratégicas.
6. Apoyar la elaboración de informes y reportes que evidencien los avances y resultados obtenidos, en cumplimiento de los lineamientos del Ministerio de Justicia y del Derecho.
7. Las demás que asigne el supervisor del contrato</t>
  </si>
  <si>
    <t>Roque Moncayo</t>
  </si>
  <si>
    <t>María Elizabeth</t>
  </si>
  <si>
    <t>TECNICOS</t>
  </si>
  <si>
    <t>DJF-016</t>
  </si>
  <si>
    <t>93151507, 80101509</t>
  </si>
  <si>
    <t>Consolidar y analizar la información relacionada con el acceso a la justicia de las poblaciones de especial protección</t>
  </si>
  <si>
    <t>En  áreas de conocimiento en historia/sociologìa, filosofía, antropolología, ciencias sociales y afines</t>
  </si>
  <si>
    <t>Prestar servicios profesionales a la Dirección de Justicia Formal del Ministerio de Justicia y del Derecho para apoyar la implementación de acciones y estrategias con enfoque diferencial e interseccional, que permitan su transversalización y territorialización, mediante la articulación interinstitucional, la elaboración de documentos técnicos y el análisis de información, con el propósito de fortalecer el acceso a la justicia con enfoque de género</t>
  </si>
  <si>
    <t>1. Brindar asistencia técnica en el desarrollo e implementación de acciones y estrategias con enfoque diferencial e interseccional, promoviendo su territorialización mediante la articulación interinstitucional e intersectorial, e incorporando mecanismos para la eliminación de barreras de acceso a la justicia, conforme a las iniciativas y prioridades de la Dirección de Justicia Formal.
2. Elaborar, revisar y actualizar documentos técnicos, insumos y herramientas de trabajo que respondan a las necesidades de la dependencia, garantizando su precisión, coherencia y pertinencia, y contribuyendo a la transversalización y territorialización de las estrategias institucionales.
3. Proyectar y consolidar documentos, informes, matrices, presentaciones y respuestas a solicitudes, así como insumos técnicos requeridos para el seguimiento, evaluación y fortalecimiento de las estrategias implementadas.
4.  Sistematizar y analizar información derivada de los procesos y actividades desarrolladas, generando insumos para la toma de decisiones y el mejoramiento continuo de las estrategias de acceso a la justicia.
5. Participar en espacios, mesas técnicas y comités relacionados con la formulación, implementación y seguimiento de iniciativas estratégicas de la Dirección, aportando insumos técnicos y recomendaciones.
6. Cumplir con las demás actividades que asigne el supervisor del contrato, relacionadas con el alcance y los objetivos del objeto contractual.</t>
  </si>
  <si>
    <t>1. Informe de recopilación: Detalles sobre las fuentes de información, metodologías utilizadas y el alcance de la información recopilada.
2. Base de datos organizada: Una base de datos estructurada que contenga la información recopilada de manera clara y accesible.
3. Informe de análisis: Un documento que describa las tendencias identificadas, patrones observados y áreas de mejora sugeridas.
4. Documentos revisados: Versiones actualizadas de los documentos existentes, evidenciando los cambios realizados.
5. Documentos integrados: Versiones actualizadas de los documentos generados que incorporen consideraciones específicas de enfoques diferenciales.
6. Informe de integración: Descripción detallada de cómo se incorporaron las consideraciones de enfoques diferenciales en la información y documentos.</t>
  </si>
  <si>
    <t xml:space="preserve"> SAEZ</t>
  </si>
  <si>
    <t>RAY</t>
  </si>
  <si>
    <t>Fabian Aguilar</t>
  </si>
  <si>
    <t>Respecto del cocumento de Usuario secop II,   y la declaración Ley 2013.</t>
  </si>
  <si>
    <t>el día 26/01/2026</t>
  </si>
  <si>
    <t>DJF-017</t>
  </si>
  <si>
    <t>C-1202-0800-21-20110B1-1202035-02</t>
  </si>
  <si>
    <t>Realizar acompañamiento para la implementación de instrumentos técnicos orientados a la transformación de los servicios de justicia inclusiva</t>
  </si>
  <si>
    <t>Prestar servicios profesionales al Ministerio de Justicia y del Derecho para brindar acompañamiento técnico y jurídico en la formulación e implementación de acciones y estrategias orientadas a garantizar los derechos de las personas con discapacidad, promoviendo su inclusión y el fortalecimiento de los mecanismos de acceso a la justicia.</t>
  </si>
  <si>
    <t>1. Apoyar la planificación y ejecución de asistencias y acompañamientos técnicos, de alcance nacional y territorial, en temas relacionados con el reconocimiento y garantía de los derechos de las personas con discapacidad.
2. Contribuir a la transversalización del enfoque de discapacidad en los planes, programas y estrategias del Ministerio de Justicia y del Derecho.
3. Participar y brindar insumos técnicos en espacios internos, interinstitucionales, académicos y comunitarios relacionados con la garantía de derechos de las personas con discapacidad en el sector justicia.
4. Apoyar la formulación, revisión y difusión de lineamientos técnicos, material pedagógico y de divulgación sobre discapacidad, garantizando su pertinencia y enfoque de derechos humanos.
5. Proyectar y revisar respuestas a peticiones, consultas técnicas, informes y demás insumos requeridos, así como participar en la estructuración de propuestas normativas y en el cumplimiento de órdenes judiciales en materia de discapacidad.
6. Las demás actividades que designe el supervisor del contrato, en coherencia con el objeto contractual.</t>
  </si>
  <si>
    <t>1. Informe sobre procesos de formación virtual desplegados, en el que se indiquen las fechas de inicio y finalización, las actividades de convocatoria realizadas, el número de personas inscritas y el número de personas certificadas.
 2. Informe de asistencias técnicas realizadas, en el que se indique el lugar de realización, el público objetivo, los temas abordados, el número de participantes. Como mínimo, se deberán realizar diez (10) asistencias técnicas a universidades e instituciones y cinco (5) espacios comunitarios, sobre atención inclusiva y capacidad legal de las personas con discapacidad.
 3. Insumos para la elaboración de mínimo cinco (5) infografías y tres (3) videos cortos sobre derechos de las personas con discapacidad.
 4. Evidencia de trazabilidad del proceso de acompañamiento técnico para la implementación de la Guía de Formalización de Acuerdos de Apoyo y Directivas Anticipadas y el Protocolo de Atención Inclusiva a Personas con Discapacidad en mínimo cinco (5) instituciones. Estas evidencias deben, como mínimo, dar cuenta del desarrollo de un taller sobre la guía y el protocolo, la aplicación de una evaluación de la manera en que se presta el servicio, un plan de mejoramiento, la evaluación de cierre y las conclusiones de cada uno de los procesos.
5.  Informe de las actividades de apoyo al desarrollo normativo y de cumplimiento de órdenes judiciales</t>
  </si>
  <si>
    <t>Calderon</t>
  </si>
  <si>
    <t>Manuel</t>
  </si>
  <si>
    <t>DJF-018</t>
  </si>
  <si>
    <t>Prestar servicios profesionales a la Dirección de Justicia Formal para acompañar y apoyar técnicamente la implementación de políticas públicas y estrategias en materia de acceso a la justicia de niñas, niños y adolescentes (NNA), víctimas de violencia sexual, prevención de la violencia intrafamiliar y prevención de la explotación sexual y comercial de NNA, con un enfoque interseccional (género, étnico, discapacidad, movilidad humana).</t>
  </si>
  <si>
    <t>1. Apoyar en la implementación de la Política Pública de Acceso a la Justicia de NNA y víctimas de violencia sexual, mediante la elaboración de informes, insumos técnicos y estrategias de articulación interinstitucional.
2. Acompañar el impulso de la Política Pública de prevención y atención integral de la violencia en contexto de familia, con propuestas de acciones concretas.
3. Apoyar en el diseño e implementación de acciones de prevención y atención a la explotación sexual y comercial de NNA, con énfasis en territorios priorizados.
4. Brindar asistencia técnica en la incorporación de enfoques diferenciales (género, interseccionalidad, étnico, discapacidad, movilidad humana) en los productos que se desarrollen.
5. Elaborar documentos técnicos, insumos para mesas interinstitucionales, informes de gestión y materiales de divulgación.
6. Coordinar con actores territoriales, institucionales e internacionales la ejecución de acciones en el marco de la estrategia.
7. Las que designe el supervisor del contrato.</t>
  </si>
  <si>
    <t>ANGULO CASTAÑEDA</t>
  </si>
  <si>
    <t xml:space="preserve">LINA FERNANDA </t>
  </si>
  <si>
    <t>DJF-019</t>
  </si>
  <si>
    <t>En áreas de conocimiento en areas nucleo básico de conocimiento en Derecho, Sociología y a fines, Antropologia y a fines, Filosofía y a fines</t>
  </si>
  <si>
    <t>En modalidad especialización en áreas relacionadas con el nucleo básico de conocimiento en Derecho, Sociología y a fines, Antropologia y a fines, Filosofía y a fines</t>
  </si>
  <si>
    <t>Prestar servicios profesionales a la Dirección de Justicia Formal del Ministerio de Justicia y del Derecho para apoyar la definición y desarrollo de acciones estratégicas encaminadas al fortalecimiento de los servicios de justicia con enfoque de género, en el marco de las iniciativas lideradas por la Dirección de Justicia Formal del Ministerio de Justicia y del Derecho, con especial atención a los derechos de mujeres rurales, lideresas y defensoras de derechos humanos.</t>
  </si>
  <si>
    <t>1.Prestar apoyo en la implementación en territorio de las estrategias dirigidas al fortalecimiento del acceso a la justicia de mujeres rurales, lideresas y defensoras de derechos humanos y la generación de entornos protectores para ellas.
2. Prestar apoyo en la realización de asistencias técnicas de carácter nacional y territorial, en temas relacionados con el fortalecimiento institucional y ciudadano para el acceso a la justicia y la garantía de los derechos de las mujeres.
3. Intervenir activamente en los espacios internos, interinstitucionales y comunitarios relacionados con la promoción, garantía y/o protección del acceso a la justicia para las mujeres, acompañando el despliegue de acciones y esfuerzos para garantizar el cumplimiento de los compromisos adquiridos por la Dirección de Justicia Formal en dichos escenarios
4. Intervenir activamente en la formulación, revisión y difusión de lineamientos técnicos, así como material pedagógico y de divulgación, relacionado con las mujeres, sus derechos humanos y el acceso a la justicia desde un enfoque diferencial de género.
5. Acompañar la proyección de respuestas, revisión de peticiones, informes y consultas técnicas, así como la estructuración de propuestas normativas y el cumplimiento de órdenes judiciales.
6. Las demás que designe el supervisor que tengan relación con el objeto del contrato.</t>
  </si>
  <si>
    <t>1. Informe sobre avances en la estructuración  de los procesos de formación desplegados o en estructuración, en el que se indique las fechas de inicio y finalización, las actividades de convocatoria realizadas, el número de personas inscritas y el número de personas certificadas. En el caso de los procesos en estructuración, el avance deberá dar cuenta de las acciones adelantadas, los escenarios interinstitucionales desarrollados, y todas las demás propias de la generación de procesos de formación sobre violencias por razones de género, mujer rural, lideresas y defensoras de derechos humanos.
2. Informe de asistencias técnicas realizadas, en el que se indique el lugar de realización, el público objetivo, los temas abordados, el número de participantes. Como mínimo, se deberán realizar diez (10) asistencias técnicas a universidades e instituciones, y cinco (5) espacios comunitarios sobre género (violencias por razones de género, lideresas y defensoras de derechos humanos, mujer rural, atención con enfoque de género y diferencial)
3. Insumos  para la elaboración de mínimo cinco (5) infografías y tres (3) videos cortos sobre derechos de las mujeres rurales, lideresas, defensoras de derechos humanos, periodistas y violencias por razones de género.
4. Evidencia de trazabilidad del proceso de acompañamiento técnico  para la implementación de la Guía de Atención a Mujeres y Personas LGBT en mínimo cinco (5) instituciones. Estas evidencias deben, como mínimo, dar cuenta del desarrollo de un taller sobre la guía, la aplicación de una evaluación de la manera en que se presta el servicio, un plan de mejoramiento, la evaluación de cierre y las conclusiones de cada uno de los procesos.
5. Informe de las actividades de apoyo al desarrollo normativo y de cumplimiento de órdenes judiciales</t>
  </si>
  <si>
    <t>Carmona</t>
  </si>
  <si>
    <t>Mabel</t>
  </si>
  <si>
    <t>el 24/01/2026 se recibieron observaciones de GGC</t>
  </si>
  <si>
    <t>el 26/01/2026 se realizaron los ajustes y se informó a GGC</t>
  </si>
  <si>
    <t>DJF-020</t>
  </si>
  <si>
    <t>Prestar servicios profesionales a la Dirección de Justicia Formal del Ministerio de Justicia y del Derecho para acompañar técnicamente el proceso de implementación de planes, proyectos e iniciativas dirigidas al fortalecimiento institucional en los servicios de justicia, con especial énfasis en los enfoques de género e interseccionalidad.</t>
  </si>
  <si>
    <t>1. Brindar asistencia técnica y operativa en la programación, preparación y desarrollo de las actividades necesarias para el fortalecimiento de la justicia inclusiva con enfoque de género
2. Prestar apoyo en los procesos de formulación normativa y análisis de información relacionada con género
3, Intervenir activamente en la creación, revisión y difusión de lineamientos técnicos y materiales pedagógicos relacionados con el acceso a la justicia, con un enfoque especial en los derechos de las mujeres.
4, Coordinar y brindar apoyo técnico en los programas de formación virtual de la Dirección de Justicia Formal, enfocados en género e inclusión, asegurando su correcta implementación y seguimiento.
5, Acompañar la gestión y seguimiento de respuestas institucionales , incluyendo la revisión de solicitudes, informes, consultas técnicas, acciones de tutela y demás documentos relacionados, asegurando el cumplimiento del objeto contractual
6.Las demás actividades que designe el supervisor y tengan relación con el objeto del contrato.</t>
  </si>
  <si>
    <t>1. Informe sobre procesos de formación virtual desplegados, en el que se indiquen las fechas de inicio y finalización, las actividades de convocatoria realizadas, el número de personas inscritas y el número de personas certificadas.
 2. Informe de asistencias técnicas realizadas, en el que se indique el lugar de realización, el público objetivo, los temas abordados, el número de participantes. Como mínimo, se deberán realizar diez (10) asistencias técnicas a universidades e instituciones y cinco (5) espacios comunitarios, sobre violencias por razones de género, rutas para acceder a la justicia y transversalización del enfoque de género en la justicia.
 3. Evidencia de trazabilidad del proceso de transversalización del enfoque de género en el sector justicia.
 4.Informe sobre procesos de formación virtual desplegados, en el que se indiquen las fechas de inicio y finalización, las actividades de convocatoria realizadas, el número de personas inscritas y el número de personas certificadas.
5. Informe de las actividades de apoyo al desarrollo normativo y de cumplimiento de órdenes judiciales</t>
  </si>
  <si>
    <t>Unigarro Burbano</t>
  </si>
  <si>
    <t>Maria Camila</t>
  </si>
  <si>
    <t>DJF-021</t>
  </si>
  <si>
    <t>En áreas nucleo básico de conocimiento en derecho y afines o en Ciencias Políticas, Relaciones Internacionales y afines</t>
  </si>
  <si>
    <t>Prestar servicios profesionales a la Dirección de Justicia Formal del Ministerio de Justicia y del Derecho para fortalecer la articulación interinstitucional y sectorial orientada a la promoción de una justicia inclusiva y a la transformación social desde un enfoque de género e interseccionalidad.</t>
  </si>
  <si>
    <t>1. Intervenir activamente en  espacios de articulación interna e interinstitucional relacionados con la transversalización del enfoque de género en el sector justicia y la transformación cultural desde la perspectiva del género y la interseccionalidad.
2. Realizar la programación, preparación y desarrollo  de asistencias y acompañamientos  técnicos de carácter nacional y territorial, dirigidas a fortalecer la articulación interinstitucional requerida para la debida garantía de los derechos de las mujeres con énfasis en el acceso a la justicia desde un enfoque de género
3. Intervenir activamente en la línea 5 de género de la COMJIB, así como en los espacios internos, interinstitucionales y comunitarios relacionados con el acceso a la justicia y vida libre de violencia para las mujeres, acompañando el despliegue de acciones y esfuerzos para garantizar el cumplimiento de los compromisos adquiridos por la Dirección de Justicia Formal en dichos escenarios.
4. Acompañar en la proyección de las respuestas, la revisión, trámite y seguimiento de los requerimientos, peticiones, informes, consultas técnicas, acciones de tutela, conceptos y demás insumos o documentos relacionados con el objeto contractual.
5. Prestar apoyo en la revisión y estructuración de propuestas normativas y en el cumplimiento de las órdenes judiciales asociadas a los temas de género.
6. Las demás que asigne el supervisor del contrato.</t>
  </si>
  <si>
    <t>1. Carpeta que contenga toda la documentación y las actividades realizadas como secretaría técnica del Comité de Acceso a la Justicia del Mecanismo Articulador para el Abordaje de las Violencias por Razones de género.
 2. Carpeta para cada uno de los espacios interinstitucionales en los que se participa en representación de la entidad (instancia coordinadora, comités de sistemas, protección y prevención, atención integral y acceso a la justicia).
 4. Informe de asistencias técnicas desarrolladas sobre género. Como mínimo, se deberán desarrollas diez (10) asistencias técnicas.
5. Informe de las actividades de apoyo al desarrollo normativo y de cumplimiento de órdenes judiciales
 Informe de las acciones desplegadas en el marco de la línea 5 de la COMJIB.</t>
  </si>
  <si>
    <t>Escobar</t>
  </si>
  <si>
    <t>Ingrith</t>
  </si>
  <si>
    <t>DJF-022</t>
  </si>
  <si>
    <t>Prestar servicios profesionales a la Dirección de Justicia Formal del Ministerio de Justicia y del Derecho mediante el acompañamiento jurídico a las etapas precontractual, contractual y poscontractual de los proyectos, convenios y contratos que se encuentren bajo la responsabilidad de la dependencia.</t>
  </si>
  <si>
    <t>1. Elaborar y/o revisar los documentos técnicos requeridos por la Dirección de Justicia Formal, de conformidad con los procedimientos del MJD y con la programación y cronograma del proyecto de inversión para cada una de las fases del ciclo contractual.
2. Proyectar, revisar y ajustar la documentación correspondiente a la  etapa poscontractual de liquidación y cierres  de los contratos y/o convenios que le sean asignados en desarrollo de los proyectos a cargo de la Dirección de Justicia Formal.
3.  Prestar apoyo en el seguimiento y  ejecución de los procesos de contratación en las diferentes modalidades de selección que correspondan de conformidad con la normatividad vigente y para cada una de sus fases, conforme los lineamientos de la Dirección.
4. Efectuar el  acompañamiento a los escenarios técnicos, mesas de trabajo, comités de evaluación y reuniones asociadas al ciclo contractual de los procesos de la Dirección.
5.Coadyuvar en la revisión pertinente a las aclaraciones, adiciones, prórrogas y modificaciones a los convenios y contratos a cargo de la Dirección de Justicia Formal.
6. Acompañar en la proyección de las respuestas, la revisión, trámite y seguimiento de los requerimientos, peticiones, informes, consultas técnicas, acciones de tutela, conceptos y demás insumos o documentos relacionados con el objeto contractual.
7. Prestar apoyo en la transversalización del enfoque de género en el sector justicia
8. Las demás que asigne el supervisor del contrato.</t>
  </si>
  <si>
    <t>1. Estudios previos, análisis del sector, formatos para el agotamiento del estudio de mercado y para la evaluación de propuestas, y demás documentación requerida para la realización de los trámites contractuales a cargo del Grupo de Fortalecimiento de la Justicia con Enfoque de Género y Discapacidad.
 2. Insumos para la presentación de las iniciativas del Grupo ante el Comité de Contratación de la entidad.
 3. Evaluación de las propuestas presentadas en los procesos contractuales impulsados por el Grupo.
 4. Insumos para la realización de prórrogas, modificaciones, adiciones o cualquier otro trámite postcontractual, de ser solicitado.
 5. Documentación requerida para la liquidación de los contratos del Grupo, que fueron suscritos en 2024 y aquellos suscritos en 2025 cuya liquidación sea viable dentro de la misma vigencia fiscal.</t>
  </si>
  <si>
    <t>Aguilar</t>
  </si>
  <si>
    <t xml:space="preserve">Fabian </t>
  </si>
  <si>
    <t>DJF-023</t>
  </si>
  <si>
    <t>En áreas de conocimiento en administración, contaduría, economia y afines, ingenieria industrial y afines, derecho y afines</t>
  </si>
  <si>
    <t>Prestar servicios profesionales con el fin de apoyar la gestión de información y la realización de trámites administrativos que contribuyan al cumplimiento de los planes estratégicos, planes de acción y metas misionales de planeación adelantadas por la Dirección de Justicia Formal del Ministerio de Justicia y del Derecho.</t>
  </si>
  <si>
    <t>1. Elaborar y gestionar reportes e informes de  los procesos y trámites administrativos y misionales a cargo de la Dirección de Justicia Formal
2. Prestar apoyo en a la supervisión en la  consolidación de documentos correspondientes a las cuentas de cobro de los colaboradores de la Dirección de Justicia Formal.
3. Prestar apoyo con la gestión de información necesaria para la respuesta a peticiones, requerimientos  y demás insumos que se precisen o asignen en el marco del objeto contractual.
4. Realizar seguimiento y reporte de la oferta institucional, actividades y compromisos misionales de la Dirección de Justicia Formal.
5. Elaborar y actualizar las bases de datos requeridas por parte de la Dirección de justicia Formal.
6. Prestar apoyo en la distribución de requerimientos radicados en el Sistema de Gestión de Documentos Electrónicos de archivo (SGDA) y demás canales de atención habilitados por la Dirección de Justica Formal.
7. Las demás que asignen la supervisión del contrato.</t>
  </si>
  <si>
    <t>1. Carpetas digitales de trámites, reportes e informes elaborados y presentados por la Dirección de justicia Formal
2. Carpetas digitales que contengan la información presentada a los diferentes entes de control, dependencias intrnas,  instituciones y/o ciudadanía.
3. Carpetas digitales con los documentos asignados en trámite en el Sistema de Gestión de Documentos Electrónicos de Archivo (SGDA) u otros medios.
4. Carpeta digital con respuestas oportunas a peticiones, reportes y demás insumos que se precisen o asignen en el marco del objeto contractual.
5. Carpeta de evidencias del seguimiento y reporte de la oferta institucional, actividades y compromisos misionales de la Dirección de Justicia Formal.</t>
  </si>
  <si>
    <t>Coral</t>
  </si>
  <si>
    <t>Jose Daniel</t>
  </si>
  <si>
    <t>DJF-024</t>
  </si>
  <si>
    <t>En áreas núcleo básico de conocimiento  en derecho y afines o en Ciencias Políticas, Relaciones Internacionales y afines</t>
  </si>
  <si>
    <t>Prestar servicios profesionales a la Dirección de Justicia Formal del Ministerio de Justicia y del Derecho para acompañar la implementación y socialización de políticas públicas orientadas al fortalecimiento de los servicios de justicia con enfoque diferencial, con especial atención a las personas con orientación sexual e identidad de género diversa</t>
  </si>
  <si>
    <t>1.  Adelantar e impulsar actividades concernientes a la ejecución de la política LGBTQ+ del Ministerio de Justicia y del Derecho y del Sector Justicia, elaborando propuesta de promoción de los derechos de las personas LGBTIQ+.
2. Prestar apoyo en la implementación  del enfoque de género  en las dependencias, programas y proyectos del Ministerio de Justicia y del Derecho, así como en las entidades que integran el Sector Justicia.
3. Intervenir activamente en la formulación, revisión y difusión de lineamientos técnicos, así como material pedagógico y de divulgación de enfoques diferenciales e interseccionales, especialmente con las personas LGBTQ+.
5. Acompañar en la proyección de las respuestas, la revisión, trámite y seguimiento de los requerimientos, peticiones, informes, consultas técnicas, acciones de tutela, conceptos y demás insumos o documentos relacionados con el objeto contractual.
6. Las demás que designe el supervisor que tengan relación con el objeto del contrato</t>
  </si>
  <si>
    <t>1. Insumos material pedagógico y de divulgación de enfoques diferenciales e interseccionales, especialmente con las personas LGBTQ+
2. Informe de propuestas de promoción de los derechos de las personas LGBTIQ
2. Carpetas digitales que contengan documentos generados en desarrollo del objeto contractual.
3. Matriz de respuestas a requerimientos, consultas, informes y/o peticiones.
4. Informe de las actividades de apoyo al desarrollo normativo y de cumplimiento de órdenes judiciales</t>
  </si>
  <si>
    <t>Anzola Rodriguez</t>
  </si>
  <si>
    <t>Tomas Javier</t>
  </si>
  <si>
    <t>DJF-025</t>
  </si>
  <si>
    <t>COORDINADOR (A) DEL GRUPO FORTALECIMIENTO DE LA JUSTICIA ÉTNICA</t>
  </si>
  <si>
    <t xml:space="preserve">En áreas núcleo básico de conocimiento  en licenciatura, derecho y afines </t>
  </si>
  <si>
    <t>Prestar servicios profesionales a la Dirección de Justicia Formal del Ministerio de Justicia y del Derecho y del Derecho brindando acompañamiento técnico a la implementación de iniciativas que contemplen actividades de levantamiento de información, socialización, diálogo intercultural y consulta con el fin de fortalecer los sistemas de justicia de los pueblos indígenas a nivel nacional</t>
  </si>
  <si>
    <t>1. Acompañar la elaboración de iniciativas o instrumentos relativos al fortalecimiento de la justicia propia y la coordinación interjurisdiccional, desde las competencias propias de la Dirección de Justicia Formal.
2. Brindar apoyo técnico a la supervisión de contratos asignados a personas jurídicas, garantizando el seguimiento al cumplimiento de las obligaciones contractuales.
3. Prestar apoyo en el desarrollo del procedimiento interno para la determinación de cumplimiento de requisitos, verificación de la viabilidad y retroalimentación de las iniciativas presentadas por los pueblos indígenas para el fortalecimiento de sus justicias.
4. Brindar asistencia técnica territorial a las comunidades étnicas, operadores de justicia y otros colaboradores del sistema respecto al pluralismo jurídico, la jurisdicción especial indígena y las formas de coordinación, esto, en el marco de las competencias de la Dirección de Justicia Formal en cumplimiento de los compromisos y órdenes que se encuentren dirigidas al Ministerio de Justicia y del Derecho.
5. Acompañar los espacios técnicos, mesas de trabajo o reuniones de carácter institucional relativas a compromisos del Ministerio de Justicia y del Derecho con población indígena, y levantar las ayudas de memoria, relatorías, informes de resultados, así como evidencias de su desarrollo.
6. Prestar apoyo en la implementación de las diferentes fases de desarrollo de la ruta metodológica de la consulta previa del artículo 246 de la Constitución Política de Colombia.
7  Las demas que asigne el supervisor..</t>
  </si>
  <si>
    <t>1. Documentos e insumos de trabajo: Generación de herramientas de recolección de información, informes de investigación, conceptos técnicos, análisis de datos y esquemas de trabajo que respalden las iniciativas y actividades desarrolladas.
3. Matriz de evaluación: Creación de una matriz que revise y seleccione las iniciativas presentadas por las comunidades indígenas, para su posterior apoyo técnico y financiero por parte del Ministerio de Justicia y del Derecho.
4. Documentación para asistencias técnicas: Elaboración de un documento aprobado por la supervisión que incluya el material necesario para las asistencias técnicas territoriales, junto con informes de seguimiento que contengan resultados y balance, incorporando el formato F-AJ-G-05-02 para el registro de requerimientos y compromisos con grupos étnicos, cuando corresponda.
5. Registros de actividades: Compilación de ayudas de memoria, relatorías y evidencias digitalizadas de los procesos de socialización, mesas de trabajo o reuniones realizadas, debidamente organizadas y almacenadas en las carpetas designadas por la Dirección de Justicia Formal.
6. Informe instrumentos jurídicos e iniciativas legislativas: Informe detallado sobre la participación en los procesos de fortalecimiento a la justicia propia, coordinación y otros conforme a lo estipulado en el artículo 246 de la Constitución Política de Colombia.
7. Informes de comisiones: Elaboración de informes sobre las comisiones asignadas y avanzadas, con la aprobación del supervisor, asegurando el cumplimiento de los lineamientos establecidos.</t>
  </si>
  <si>
    <t>Martinez Bocanegra</t>
  </si>
  <si>
    <t>Diana</t>
  </si>
  <si>
    <t>No cumple con el perfil inicialmente contemplado para la linea, no remite antecedentes de la profesión ni soportes de experiencia profesional, ni soportes de especialización</t>
  </si>
  <si>
    <t>Indico mediante llamada telefonica que al no poderse pagar los $7.776.500 planteados inicialmente para el perfil desiste de la contratación</t>
  </si>
  <si>
    <t xml:space="preserve">Rechazo el contrato </t>
  </si>
  <si>
    <t>DJF-026</t>
  </si>
  <si>
    <t>Prestar servicios profesionales en la Dirección de Justicia Formal del Ministerio de Justicia y del Derecho, brindando apoyo brindar apoyo en la verificación y seguimiento de las actividades ejecutadas en el marco de la ejecución contractual, así como  priorización de los proyectos de justicia propia, elaborando insumos, matrices de seguimiento, consolidación de información  las demás actividades de apoyo administrativo inherentes a la gestión misional de la dependencia.</t>
  </si>
  <si>
    <t>1, Prestar apoyo en en la estructuración, compilación y verificación de la documentación, archivo y gestión de los procesos contractules de la Dirección de Justicia Formal.
2, Prestar apoyo en en la revisión y verificación de la documentación allegada en los informes de ejecución de los procesos contractuales en desarrollo para su correcta y oportuna ejecución.
3, Gestionar las comisiones en todas las etapas desde la solicitud, ejecución y finalización de acuerdo con los lineamientos establecidos por el Ministerio.
4, Prestar apoyo en la búsqueda, análisis e integración de información relevante relacionada con el sector de justicia, a nivel nacional y territorial, que sean relevantes para la gestión de la Dirección de Justicia Formal y la gerencia de proyecto.             
5. Atender peticiones, requerimientos de información, informes, reportes y demás insumos que se precisen o asignen en el marco del objeto contractual.
6. Prestar apoyo en en la planeación, organización y ejecución de las actividades, eventos y desplazamientos de la Dirección de Justicia Formal
7. Las demás que designe el supervisor que tengan relación con el objeto del contrato.</t>
  </si>
  <si>
    <t>Jimenez Cruz</t>
  </si>
  <si>
    <t>DJF-027</t>
  </si>
  <si>
    <t>En áreas núcleo básico de conocimiento  en derecho y afines, Antropología, Artes Liberales, Sociología, Trabajo social y afines según el SNIES</t>
  </si>
  <si>
    <t>En áreas nucleo básico de conocimiento en Antropología, Derecho, Sociología  y afines</t>
  </si>
  <si>
    <t>Prestar servicios profesionales a la Dirección de Justicia Formal del Ministerio de Justicia y del Derecho mediante el acompañamiento técnico en la formulación, implementación y seguimiento de las acciones orientadas a  fortalecer las formas propias de resolución de conflictos de las comunidades étnicas, en especial de los pueblos Negros, Afrocolombianos, Raizales y Palenqueros</t>
  </si>
  <si>
    <t>1.⁠ ⁠Prestar apoyo en en el proceso de planeación, desarrollo de insumos y actividades que permitan la materialización de alianzas estratégicas para el fortalecimiento de la justicia comunitaria de las comunidades étnicas, especialmente Negras, Afrocolombianas, Raizales y Palenqueras.
2.  Brindar apoyo técnico a la supervisión de contratos garantizando el seguimiento al cumplimiento de las obligaciones contractuales.
3.⁠ ⁠Brindar asistencia técnica dirigidas a las comunidades étnicas, a operadores de justicia y a otros actores del sistema, para promover un entendimiento recíproco basado en un enfoque pluralista y de Derechos Humanos.
4.⁠ ⁠Prestar apoyo técnico garantizando la incorporación del enfoque étnico en las estrategias de territorialización del acceso a la justicia de la Dirección de Justicia Formal.
5.⁠ ⁠Acompañar los espacios de articulación a nivel interno y externo que sean requeridos para fortalecer las capacidades de intervención del Ministerio en torno a la implementación de acciones para el acceso a la justicia de las comunidades étnicas.
6.⁠ ⁠Acompañar en la elaboración, revisión y trámite de los requerimientos, informes, conceptos y demás insumos o documentos relacionados con el objeto contractual.
7.⁠ ⁠Las demás actividades que asigne la supervisión del contrato.</t>
  </si>
  <si>
    <t>1.⁠ ⁠Documento que contenga la propuesta y cronograma de ejecución de las iniciativas técnica y que incluya un aproximado de impacto de la estrategia en territorio.
2.⁠ ⁠Documento con análisis general y propuesta, en la que se incluyan las potenciales líneas de trabajo, aprobado por la supervisión.
3.⁠ ⁠Instrumentos aprobados por la supervisión e informe de su implementación.
4.⁠ ⁠Informes , ayudas de memoria o actas de los escenarios técnicos acompañados, los cuales deben incluir información del objeto de la misma, asistentes, temas tratados, compromisos y evidencias.
5.⁠ ⁠Carpeta digital con los documentos, insumos,guias, intervenciones, presentaciones, y demás requerimientos con sus  respectivas evidencias, organizados por mes.
6.⁠ ⁠Formato de informe comisión firmados por el jefe del área.</t>
  </si>
  <si>
    <t>VALDIVIESO</t>
  </si>
  <si>
    <t xml:space="preserve">ANDRÉS </t>
  </si>
  <si>
    <t>DJF-028</t>
  </si>
  <si>
    <t>En áreas núcleo básico de conocimiento en derecho o afines,  Antropología, Artes Liberales,  Sociología, Trabajo Social y Afines según el SNIES</t>
  </si>
  <si>
    <t>En áreas núcleo básico de conocimiento en derecho o afines,  Antropología,  Sociología y Afines</t>
  </si>
  <si>
    <t>Prestar servicios profesionales a la Dirección de Justicia Formal del Ministerio de Justicia y del Derecho para brindar acompañamiento técnico al desarrollo de actividades orientadas al fortalecimiento interno y a la promoción del acceso a la justicia de los pueblos y comunidades étnicas, en especial con el pueblo Rrom.</t>
  </si>
  <si>
    <t>1. Brindar asistencia técnica territorial a las comunidades y pueblos étnicos del país, especialmente el pueblo Rrom,así como a operadores de justicia y otros colaboradores del sistema respecto al pluralismo jurídico, fortalecimiento a las justicias propias y formas propias de resolución de conflictos.
2. Acompañar los espacios técnicos, mesas de trabajo o reuniones de carácter institucional relativas a compromisos del Ministerio de Justicia y del Derecho con las comunidades y pueblos étnicos del país, y levantar las ayudas de memoria, relatorías, informes de resultados, así como evidencias de su desarrollo.
3. Acompañar los procesos de articulación, tanto internos como externos, que sean necesarios para fortalecer las capacidades del Ministerio en la implementación de acciones que faciliten el acceso a la justicia para las comunidades étnicas.
4,Colaborar en la elaboración, revisión y gestión de requerimientos, informes, conceptos y cualquier otro documento pertinente al objeto del contrato, asi como apoyar el proceso de respuesta a las PQRS asignados en cumplimiento de los procesos y procedimientos internos para este fin.
5..  Brindar apoyo técnico a la supervisión de contratos garantizando el seguimiento al cumplimiento de las obligaciones contractuales.
6. Realizar seguimiento, planeación y formulación de intrumentos normativos o regulatorios y/o lineamientos parael fortalecimiento de las justicias propias de los pueblos étnicos.
7. Las demás actividades que asigne la supervisión del contrato.</t>
  </si>
  <si>
    <t>1. Documentos e insumos: Entrega de documentos justificativos e insumos, en sus versiones finales, junto con un informe de acompañamiento al desarrollo de los procesos precontractuales y contractuales para cumplir con los compromisos del Ministerio de Justicia y del Derecho. Este informe incluirá: i) Participación en comités técnicos o de aprobación; ii) gestión y análisis de estudios de mercado; y iii) envío de documentación de soporte para la asistencia a convocatorias de comités, reuniones o mesas de trabajo necesarias para la ejecución del contrato, incluyendo el uso del formato F-AJ-G-05-02 para el registro de requerimientos y compromisos con grupos étnicos, cuando corresponda.
2. Documento de asistencias técnicas: Producción de un documento, aprobado por la supervisión, que contenga el material necesario para el desarrollo de las asistencias técnicas territoriales.
3. Informes de asistencias técnicas: Elaboración de informes sobre las asistencias técnicas territoriales, utilizando el formato del Sistema Integrado de Gestión, que incluya evidencias y un balance de resultados.
4. Informe de cierre: Generación de un informe de cierre que compile las acciones realizadas durante la vigencia en relación con los compromisos del Ministerio de Justicia y del Derecho frente a los pueblos Rrom, junto con los resultados obtenidos.
5. Registros de procesos de socialización: Recolección de ayudas de memoria, relatorías y evidencias de los procesos de socialización, mesas de trabajo, reuniones acompañadas y comisiones asignadas y realizadas, que deben ser digitalizados y almacenados en las carpetas establecidas por la Dirección de Justicia Formal.</t>
  </si>
  <si>
    <t>Pacheco</t>
  </si>
  <si>
    <t xml:space="preserve">Luis Eduardo </t>
  </si>
  <si>
    <t>DJF-029</t>
  </si>
  <si>
    <t xml:space="preserve">C-1202-0800-22-20110B1-202033-02 </t>
  </si>
  <si>
    <t>Recopilar y analizar la información técnica para la construcción de productos de caracterización o diagnóstico sobre factores para la coordinación interjurisdiccional.</t>
  </si>
  <si>
    <t>Prestar servicios profesionales al Ministerio de Justicia y del Derecho, a través del Grupo de Fortalecimiento a la Justicia Étnica, para apoyar el diseño, implementación y seguimiento de estrategias de innovación social y comunitaria, orientadas al fortalecimiento de la justicia propia y étnica, en el marco de las políticas públicas y compromisos nacionales en materia de justicia diferencial.</t>
  </si>
  <si>
    <t>1. Apoyar la elaboración de propuestas metodológicas y técnicas de innovación social aplicables al fortalecimiento de las justicias propias y comunitarias, con enfoque diferencial, étnico y territorial.
2. Acompañar el proceso de  implementación de planes, programas o proyectos comunitarios, garantizando pertinencia cultural y participación activa de las comunidades.
3. Apoyar la gestión de relaciones entre el Ministerio de Justicia y entidades territoriales, organizaciones étnicas y otros actores estratégicos para la implementación de acciones conjuntas en el marco del reconocimiento de la justicia étnica.
4. Apoyar la elaboración y ejecución de talleres, encuentros o procesos formativos en materia de innovación social y comunitaria, dirigidos a líderes y lideresas étnicas, funcionarios públicos y aliados institucionales.
5. Realizar informes periódicos sobre el avance de las estrategias implementadas, identificando logros, retos y recomendaciones para garantizar su sostenibilidad.
6. Acompañar el proceso de elaboración de  documentos, sistematizaciones de experiencias y productos comunicacionales que visibilicen los resultados del acompañamiento comunitario y de innovación social.
7. Incorporar en todas las actividades los enfoques diferencial, étnico, de género, territorial y de derechos humanos, en concordancia con las políticas del Ministerio de Justicia y del Derecho.
8. Las demás que asigne la supervisión del contrato.</t>
  </si>
  <si>
    <t>1. Entrega de documentos justificativos e insumos técnicos, en sus versiones finales, junto con un informe de acompañamiento al diseño e implementación de estrategias comunitarias de innovación social para el fortalecimiento de la justicia étnica. Este informe incluirá: i) participación en comités técnicos, mesas de trabajo y reuniones interinstitucionales; ii) análisis y propuestas metodológicas con enfoque étnico, diferencial y territorial; y iii) envío de documentación de soporte para el desarrollo de procesos comunitarios.
2.  Documento, aprobado por la supervisión, que contenga los aportes realizados en cuanto a las metodologías, materiales pedagógicos y herramientas necesarias para el desarrollo de las asistencias técnicas territoriales con comunidades étnicas.
3. Informes sobre las asistencias técnicas realizadas en los territorios, utilizando el formato del Sistema Integrado de Gestión, que incluya evidencias y recomendaciones para la sostenibilidad de las acciones comunitarias.
4 Documento que contenga las acciones ejecutadas durante la vigencia del contrato en materia de innovación social y acompañamiento comunitario, los resultados alcanzados y las recomendaciones para la continuidad de las estrategias en el Grupo de Fortalecimiento a la Justicia Étnica.
5. Ayudas de memoria y evidencias de los procesos de socialización, encuentros, talleres, reuniones y mesas de trabajo acompañadas, debidamente digitalizados y almacenados en las carpetas establecidas por la Dirección de Justicia Formal.</t>
  </si>
  <si>
    <t>Sanchez</t>
  </si>
  <si>
    <t>Ester</t>
  </si>
  <si>
    <t>DJF-030</t>
  </si>
  <si>
    <t>En áreas núcleo básico de conocimiento en derecho o afines</t>
  </si>
  <si>
    <t>Prestar servicios profesionales a la Dirección de Justicia Formal del Ministerio de Justicia y del Derecho para fortalecer los sistemas de justicia de los pueblos indígenas en Colombia, mediante el apoyo técnico y jurídico a la ejecución de iniciativas que contemplen actividades de recolección de información, socialización, diálogo intercultural, consulta y concertación.</t>
  </si>
  <si>
    <t>1. Colaborar en la elaboración de iniciativas o herramientas para fortalecer la justicia propia y promover la coordinación interjurisdiccional, integrando una perspectiva de género, dentro del marco de las competencias de la Dirección de Justicia Formal.
2. Prestar apoyo en el seguimiento y evaluación de iniciativas legislativas y normativas relacionadas con la Jurisdicción Especial Indígena, el fortalecimiento de las justicias propias y la reglamentación del artículo 246 de la Constitución Política de Colombia.
3. Prestar apoyo en el seguimiento a las acciones del Ministerio de Justicia en relación con las alertas tempranas, CERREM y otros mecanismos de atención a los pueblos étnicos en situaciones de riesgo.
4. Brindar asistencia técnica en el territorio a las comunidades indígenas, operadores de justicia y otros actores clave, en temas relacionados con el pluralismo jurídico, la jurisdicción especial indígena y las modalidades de coordinación interjurisdiccional.
5. Intervenir activamente en en los espacios técnicos, mesas de trabajo y reuniones institucionales e intersectoriales vinculadas a los compromisos del Ministerio de Justicia y del Derecho con las comunidades étnicas, realizando los desplazamientos necesarios a nivel nacional.
6. Prestar apoyo en  el seguimiento del componente indígena del Plan Decenal del Sistema de Justicia, recopilando los informes requeridos para su presentación ante la Comisión Nacional de Coordinación entre el Sistema Judicial Nacional y la Jurisdicción Especial Indígena (COCOIN).
7. Brindar apoyo técnico en la supervisión de contratos relacionados con personas jurídicas asignadas, garantizando el cumplimiento de los objetivos y condiciones establecidos.
8. Las demás que asigne la supervisión del contrato.</t>
  </si>
  <si>
    <t>Carianil Toledo</t>
  </si>
  <si>
    <t>Laura Gabriela</t>
  </si>
  <si>
    <t>DJF-031</t>
  </si>
  <si>
    <t>En áreas núcleo básico de conocimiento  derecho o afines,  Antropología,  Sociología y Afines.</t>
  </si>
  <si>
    <t>Prestar servicios profesionales a la Dirección de Justicia Formal del Ministerio de Justicia y del Derecho para acompañar técnicamente la construcción de herramientas de caracterización de justicia dirigidas a las comunidades étnicas, con énfasis en las líneas de mujer, familia y generación, así como participar en los espacios de concertación e intersectoriales que se requieran para su desarrollo e implementación.</t>
  </si>
  <si>
    <t>1. Prestar apoyo en  la elaboración de herramientas para la recolección de datos, facilitando la sistematización y el análisis de la información necesaria para la contrucción de la caracterización y generación de linea base de las comunidades étnicas.
2. Contribuir al desarrollo de procedimientos internos para la implementación de estrategias e iniciativas que fortalezcan la justicia propia de los pueblos indígenas en Colombia con enfoque de mujer, familia y generación, incluyendo las acciones derivadas del cumplimiento del Auto 092 de 2008.
3. Prestar apoyo en en la elaboración de documentos de caracterización de  la justicia propia de llas comunidades étnicas, basándose en la información recopilada de las comunidades priorizadas y siguiendo los lineamientos técnicos establecidos por la supervisión.
4. Colaborar en la creación de contenidos  para el subsitio de Fortalecimiento Étnico y otras estrategias institucionales del Ministerio de Justicia y del Derecho.
5. Intervenir activamente en en los espacios técnicos, mesas de trabajo o reuniones institucionales orientadas al fortalecimiento de las justicias propias y los mecanismos de resolución de conflictos de los pueblos y comunidades étnicas del país. Esto incluye mesas departamentales de coordinación interjurisdiccional, así como de género y justicia familiar.
6. Realizar apoyo técnico a la supervisión de contratos de personas jurídicas que le sean asignados y dar respuesta a los PQRS asignados en cumplimiento de los procesos y procedimientos internos para este fin.
7. Llevar a cabo otras tareas que el supervisor asigne.</t>
  </si>
  <si>
    <t>1. Instrumentos técnicos: Actualización de los instrumentos técnicos para la recolección de información, junto con la definición de criterios de priorización.
2. Documentos de caracterización: Producción de dos (2) documentos de caracterización, elaborados a partir del análisis de la información recolectada y la metodología propuesta, cumpliendo con los criterios mínimos establecidos en el contrato.
3. Informe de acompañamiento: Generación de un informe que contenga evidencias de los contenidos desarrollados y ajustados en el subsitio de Fortalecimiento Étnico u otras estrategias institucionales de difusión.
4. Documento de avance: Compilación de un documento que refleje el avance de las entidades del sector justicia en la implementación del componente indígena del Plan Decenal del Sistema de Justicia.
5. Matriz de iniciativas: Creación de una matriz que revise y seleccione las iniciativas presentadas por comunidades indígenas para recibir apoyo técnico y financiero por parte del Ministerio de Justicia y del Derecho.
6. Registros de socialización: Compilación de ayudas de memoria, relatorías y evidencias de los procesos de socialización, mesas de trabajo, reuniones acompañadas y comisiones asignadas, que sean digitalizadas y almacenadas en las carpetas dispuestas por la Dirección de Justicia Formal.
7. Informes de comisiones: Elaboración de informes sobre las comisiones asignadas y realizadas, que cuenten con la aprobación del supervisor.</t>
  </si>
  <si>
    <t>Palomino</t>
  </si>
  <si>
    <t>Maria Gabriela</t>
  </si>
  <si>
    <t>Se redujo la solicitud de experiencia y requisitos de posgrado, ya que la nueva contratista no contaba con los mismos</t>
  </si>
  <si>
    <t>DJF-032</t>
  </si>
  <si>
    <t>Brindar asistencia técnica en la selección o priorización de proyectos que serán apoyados por el MJD</t>
  </si>
  <si>
    <t>En áreas núcleo básico de conocimiento derecho o afines,  Antropología,  Sociología, Trabajo Social y Afines.</t>
  </si>
  <si>
    <t>Prestar servicios profesionales a la Dirección de Justicia Formal del Ministerio de Justicia y del Derecho para asistir en el seguimiento técnico de iniciativas étnicas orientadas a fortalecer los sistemas de justicia propia y promover el ejercicio de la Jurisdicción Especial Indígena, así como las prácticas de justicia de otras comunidades étnicas, por medio de la formulación, desarrollo y seguimiento de las actividades necesarias para dar cumplimiento a las órdenes judiciales.</t>
  </si>
  <si>
    <t>1. Prestar apoyo en  técnicamente el fortalecimiento de las escuelas de derecho propio o afines, lo que abarca la revisión y ajuste de documentos previos, y generacion de insumos y datos de valor.
2. Asistir en la creación de iniciativas y en el establecimiento de procedimientos internos y acompañamiento a la formulación de protocolos de coordinación, orientados a mejorar el acceso a la justicia.
3. Proporcionar seguimiento técnico a la implementación de las iniciativas seleccionadas, generando informes sobre su estado y alertando en caso de ser necesario, lo cual incluye realizar visitas de acompañamiento y verificación de los resultados de las iniciativas de fortalecimiento de la justicia propia apoyadas por el MJD.
4. Intervenir activamente en en espacios de articulación, tanto internos como externos, necesarios para fortalecer y ejercer la Jurisdicción Especial Indígena y los mecanismos de resolución de conflictos de las comunidades y pueblos étnicos del país, elaborando actas, relatorías e informes de resultados, así como recolectando evidencias del desarrollo de estas actividades y realizados los desplazamientos a nivel nacional que sean necesarios para el cumplimiento de las obligaciones contractuales.
5. Contribuir en la redacción, revisión, trámite y seguimiento de peticiones, requerimientos, informes, conceptos, observaciones y otros insumos o documentos pertinentes al objeto contractual, así como proyectar respuesta a los PQRS asignados en cumplimiento de los procesos y procedimientos internos para este fin.
6. Asistir en la creación y generación de insumos para el observatorio de justicias propias y el laboratorio de justicias propias.
7. Realizar apoyo técnico a la supervisión de contratos de personas jurídicas que le sean asignados por el supervisor.</t>
  </si>
  <si>
    <t>1. Informe del banco de iniciativas: Generación de un informe que detalla el desarrollo del banco de iniciativas y proyectos, que incluirá: i) Fase de convocatoria; ii) Validación de requisitos mínimos durante la fase de priorización; y iii) Fase de implementación.
2. Matriz de control: Actualización del documento “F-AJ-G-03-03 matriz de control y registro de iniciativas”, que contenga la información sobre el registro, análisis de requisitos mínimos, priorización y seguimiento de las iniciativas de los pueblos indígenas.
3. Informe de seguimiento: Elaboración de un informe que incluya un balance de la ejecución de los proyectos priorizados, novedades presentadas y recomendaciones para su implementación.
4. Carpeta OneDrive: Creación de una carpeta en OneDrive que compile toda la información derivada del banco de iniciativas, organizando las fases preparatoria e implementación, así como ayudas de memoria y capturas de pantalla de reuniones o mesas de trabajo acompañadas.
5. Registros de socialización: Compilación de ayudas de memoria, relatorías y evidencias de los procesos de socialización, mesas de trabajo y reuniones acompañadas, digitalizadas y almacenadas en las carpetas asignadas por la Dirección de Justicia Formal.
7. Informes de comisiones: Preparación de informes sobre las comisiones asignadas y realizadas, que cuenten con la aprobación del supervisor.</t>
  </si>
  <si>
    <t>Torres Enriques</t>
  </si>
  <si>
    <t>Karen Vanessa</t>
  </si>
  <si>
    <t>DJF-033</t>
  </si>
  <si>
    <t xml:space="preserve">En áreas núcleo básico de conocimiento en derecho o afines,   Antropología,  Sociología, Trabajo Social y Afines </t>
  </si>
  <si>
    <t>Prestar servicios profesionales a la Dirección de Justicia Formal del Ministerio de Justicia y del Derecho para brindar acompañamiento técnico a la ejecución de iniciativas indígenas orientadas al fortalecimiento de los sistemas de justicia propia y a la promoción del ejercicio de la Jurisdicción Especial Indígena en los pueblos y comunidades indígenas.</t>
  </si>
  <si>
    <t>1. Intervenir activamente en en la fase preparatoria para ofrecer apoyo técnico a las iniciativas a las comunidades étnicas, lo que incluye la revisión, proyección, recopilación y ajuste de documentos previos, así como la creación de insumos necesarios para la convocatoria, como campañas de expectativa, oficios, proyecciones de correos electrónicos, invitaciones y sesiones de trabajo con entidades colaboradoras.
2. Acompañar la implementación del procedimiento interno que respalda los proyectos de los pueblos indígenas, registrando las iniciativas presentadas, validando el cumplimiento de criterios mínimos y analizando los criterios de priorización, organizando la documentación correspondiente en medios electrónicos para cada fase del proceso.
3. Facilitar el seguimiento técnico a la implementación de las iniciativas seleccionadas, generando informes sobre su estado y emitiendo alertas cuando sea necesario, así como realizando visitas de acompañamiento y verificación de los resultados de las iniciativas de fortalecimiento de la justicia propia respaldadas por el MJD.
4. Intervenir activamente en en los espacios de articulación, tanto internos como externos, necesarios para fortalecer y ejercer la Jurisdicción Especial Indígena y los mecanismos de resolución de conflictos de las comunidades y pueblos étnicos del país, realizando los desplazamientos necesarios a nivel nacional  que permitan emitir actas, relatorías e informes de resultados, así como recopilando evidencias del desarrollo de estas actividades.
5. Colaborar en la elaboración, revisión, trámite y seguimiento de peticiones, requerimientos, informes, conceptos, observaciones y otros documentos relacionados con el objeto contractual. asi como proyectar respuesta a los PQRS asignados en cumplimiento de los procesos y procedimientos internos para este fin.
6. Realizar apoyo técnico a la supervisión de contratos de personas jurídicas que le sean asignados.
7. Las demás que asigne la supervisión del contrato.</t>
  </si>
  <si>
    <t>1. Documento que detalla el desarrollo del banco de iniciativas y proyectos, abarcando: i) Fase de convocatoria; ii) Validación de requisitos mínimos en la fase de priorización; y iii) Fase de implementación.
3. Avances mensuales y documento “F-AJ-G-03-03 matriz de control y registro de iniciativas”, que incluya información sobre el registro, análisis de requisitos mínimos, priorización y seguimiento de las iniciativas de los pueblos indígenas.
4. Informe de seguimiento: Elaboración de un informe que presente un balance sobre la ejecución de los proyectos priorizados, incluyendo novedades y recomendaciones para su implementación.
5. Carpeta OneDrive organizada: Creación de una carpeta en OneDrive que compile la información relacionada con el banco de iniciativas, abarcando la fase preparatoria, fase de implementación y ayudas de memoria, así como capturas de pantalla de reuniones o mesas de trabajo acompañadas, organizada adecuadamente.
6. Ayudas de memoria, relatorías y evidencias de los procesos de socialización, mesas de trabajo y reuniones acompañadas, digitalizadas y almacenadas en las carpetas asignadas por la Dirección de Justicia Formal.
7.Informes sobre las comisiones asignadas y realizadas, que cuenten con la aprobación del supervisor.</t>
  </si>
  <si>
    <t>Rodríguez Trujillo</t>
  </si>
  <si>
    <t xml:space="preserve">Mary Alejandra </t>
  </si>
  <si>
    <t>DJF-034</t>
  </si>
  <si>
    <t>En áreas núcleo básico de conocimiento en administración, derecho, contaduría, economia y afines, ingenieria industrial y afines.</t>
  </si>
  <si>
    <t xml:space="preserve">En áreas núcleo básico de conocimiento  en administración, contaduría, economia y afines, ingenieria industrial y afines </t>
  </si>
  <si>
    <t>Prestar servicios profesionales a la Dirección de Justicia Formal del Ministerio de Justicia y del Derecho para apoyar en los procesos de formulación, seguimiento y gestión física y presupuestal de los proyectos de inversión, así como en los compromisos étnicos a cargo de la dependencia. Este apoyo comprenderá la generación de datos e indicadores, la elaboración de reportes, la recopilación y análisis de información, y la prestación de asistencias técnicas, con el fin de facilitar la toma de decisiones orientadas al fortalecimiento de los sistemas de justicia propia.</t>
  </si>
  <si>
    <t>1. Prestar apoyo en la implementación de instrumentos  de planeación y de presupuesto requeridas a la Dirección de Justicia Formal.
2. Adelantar las acciones de actualización y  seguimiento  fisico y presupuestal del proyecto de inversión y de los indicadores etnicos que dan cumplimiento del PND.
3. Acompañar los escenarios técnicos, mesas de trabajo y reuniones asociadas a las necesidades administrativas y/o presupuestales de la Dirección de Justicia Formal.
4. Gestionar y alertar sobre las novedades administrativas y/o presupuestales pendientes o requeridas a la Dirección de Justicia Formal.
5. Prestar apoyo en la proyección de las respuestas, la revisión, trámite y seguimiento de los requerimientos, peticiones, informes, consultas técnicas, conceptos y demás insumos o documentos relacionados con el objeto contractual.
6. Prestar apoyo en el seguimiento de las actividades del grupo diseñada y actualizada, que tenga en cuenta los compromisos generados en el PND, las competencias del grupo, sentencias judiciales y normativa vigente.
7. Las demás que asigne la supervisión.</t>
  </si>
  <si>
    <t>1. Cuadro de seguimiento presupuestal: Elaboración de un cuadro que detalle la ejecución del presupuesto del Grupo Fortalecimiento a la Justicia Étnica, incluyendo información sobre el presupuesto obligado, comprometido y ejecutado; los CDPs tramitados; los PACs solicitados; y un calendario de pagos.
2. Matriz de planificación y seguimiento: Creación y actualización de una matriz que contemple las actividades del grupo, considerando los compromisos derivados del PND, las competencias del grupo, sentencias judiciales y la normativa vigente.
3. Consolidado de informes: Elaboración de un consolidado global que incluya el seguimiento de informes administrativos institucionales (como PAI, PEI, PAA, entre otros) y documentos temáticos sobre las acciones realizadas, debidamente actualizados.
4. Informe de gestión de pagos: Generación de un informe que detalle el trámite de los pagos, desembolsos y documentos de supervisión necesarios en el contexto de los contratos y convenios suscritos con los recursos del Grupo.</t>
  </si>
  <si>
    <t>Pachon</t>
  </si>
  <si>
    <t xml:space="preserve">Olga </t>
  </si>
  <si>
    <t>Se indico lo siguinete: De forma respetuosa te informo que faltan o se requieren ajustes sobre los  siguientes documentos.
Organizar las certificaciones de experiencia en un compilado de la mas reciente a la mas antigua
Tarjeta profesional
Falta , certificación de afiliación vigente a EPS y a AFP.
Falta Examen médico ocupacional vigente
Certificado de antecedentes disciplinarios de persona natural (Procuraduría General de la Nación).
Certificado de antecedentes de responsabilidad fiscal de persona natural (Contraloría General de la República).
Certificado de antecedentes judiciales (Policía Nacional).
Consulta en el Registro Nacional de Medidas Correctivas – RNMC (Policía Nacional).
Falta Certificado de antecedentes disciplinarios según profesión (cuando corresponda) y certificado de vigencia de la tarjeta o matricula profesional (cuando corresponda)
Falta certificación bancaria
Falta Declaración de bienes y renta y conflictos de interés (Ley 2013 de 2019)
Falta Constancia consulta Departamento Administrativo de la Función Pública DAFP
Falta REDAM
Falta Registro del futuro contratista como proveedor en el SECOP II </t>
  </si>
  <si>
    <t>Subsanación parcial 24/01/2026</t>
  </si>
  <si>
    <t xml:space="preserve">Se reduce la experiencia requerida en el perfil a 11 meses </t>
  </si>
  <si>
    <t>La contratista no tiene posgrado, lo que origino la necesidad de hacer equivalencia de titulo de posgrado en la modalidad de especilización por experiencia profesional (decreto 1083 del 2015) por lo cual y para que cumpla con el perfil se redujo l experiencia profesional relacionada.</t>
  </si>
  <si>
    <t>DJF-035</t>
  </si>
  <si>
    <t>C-1202-0800-19-20110C-1202028-02</t>
  </si>
  <si>
    <t>Acompañar los procesos de control y vigilancia de los consultorios jurídicos de las instituciones de educación superior</t>
  </si>
  <si>
    <t>Titulo de tecnologo o aprobación de 3 años de formación tecnologica, profesional o universitaria  en áreas núcleo básico de conocimiento en administración, contaduría, economia y afines, ingenieria industrial y afines</t>
  </si>
  <si>
    <t>6 meses si tiene formación tecnologica o 16 meses 3 años de formación tecnologica, profesional o universitaria</t>
  </si>
  <si>
    <t>Prestar servicios de apoyo a la gestión a la Dirección de Justicia Formal del Ministerio de Justicia y del Derecho para acompañar los procesos de control y vigilancia de los consultorios jurídicos, mediante la gestión y ejecución de los trámites administrativos y misionales necesarios para el cumplimiento de las actividades, metas y productos asignados a la dependencia.</t>
  </si>
  <si>
    <t>1. Prestar apoyo en la recopilación de información y de evidencias y el reporte de información períodica de los planes y estrategias institucionales.
2. Gestionar la construcción y consolidación de insumos con el fin de atender los diferentes requerimientos internos y externos que se presenten a la Dirección de Justicia Formal.
3. Prestar apoyo en las activdades administrativas relacionadas con la gestión y seguimiento contractual.
4. Acompañar las actividades relacionadas con la planeación y la calidad que le sean asignados.
5. Gestionar y participar en mesas de trabajo, espacios de articulación o  reuniones internas o externas.
6. Las demás que asigne el supervisor del contrato que guarden relación con su objeto contractual.</t>
  </si>
  <si>
    <t>1. Evidencia de la información reportada por cada uno de los planes y estrategias.
2. Matriz detallada de las acciones adelantadas, medios y evidencia los mismos, organizados por mes.
3. Carpeta digital con los procedimientos revisados, elaborados y actualizados, y evidencia de las acciones realizadas antes de la Oficina Asesora de Planeación.
4. Matriz detallada con la información de las actividades de gestión y seguimiento realizadas.
5. Carpeta digital con evidencia de las actividades desarrolladas.
6. Informes , ayudas de memoria o actas de las mesas y espacios acompañados, reuniones internas y externar, los cuales deben incluir información del objeto de la misma, asistentes, temas tratados, compromisos y evidencias</t>
  </si>
  <si>
    <t>CABALLERO</t>
  </si>
  <si>
    <t>JULIETH</t>
  </si>
  <si>
    <t>DJF-036</t>
  </si>
  <si>
    <t>Definir e implementar instrumentos y herramientas que brinde las orientaciones para el adecuado funcionamiento de los consultorios jurídicos</t>
  </si>
  <si>
    <t>Prestar servicios profesionales a la Dirección de Justicia Formal del Ministerio de Justicia y del Derecho para apoyar la elaboración, gestión e implementación de iniciativas técnicas orientadas al fortalecimiento del rol de los consultorios jurídicos como actores clave en la justicia local y territorial.</t>
  </si>
  <si>
    <t>1.Elaborar plan de trabajo para la ejecución  de  las   actividades enmarcadas en el objeto contractual.
2. Elaborar e implementar iniciativas técnicas enmarcadas en el fortalecimiento del rol de los consultorios jurídicos como actores de justicia territorial, en articulación con otros actores y de acuerdo con los lineamientos dados por la supervisión.
3. Elaborar propuesta de oportunidades de fortalecimiento a los consultorios jurídicos, a partir del analisis de los datos e insumos desarrollados en vigencias anteriores.
4. Organizar, convocar, gestionar y participar en mesas técnicas de trabajo con consultorios jurídicos y otros actores institucionales y de justicia.
5. Elaborar documentos, insumos, guías, informes, borradores de intervenciones y presentaciones requeridas en el marco del objeto contractual. 
6.Realizar los desplazamientos a nivel nacional que sean requeridos en el marco del objeto contractual. 
7. Las demás que asigne el supervisor del contrato, relacionadas con el objeto contractual</t>
  </si>
  <si>
    <t>1.⁠ ⁠Matriz de insumos y actividades pedagógicas: Creación de una matriz que documente las insumos y actividades pedagógicas implementadas para fortalecer la justicia comunitaria, enfocada en el desarrollo de alianzas estratégicas que faciliten la implementación de los acuerdos con las comunidades étnicas.
2.⁠ ⁠Informe de espacios de diálogo: Elaboración de un informe sobre el desarrollo de los espacios convocados tanto dentro del Ministerio de Justicia y del Derecho como por entidades externas, utilizando el formato F-AJ-G-05-02 para el registro de requerimientos y compromisos con grupos étnicos.
3.⁠ ⁠Informe que incluya el material necesario para la programación, desarrollo y evaluación del acompañamiento técnico territorial, el cual debe ser aprobado por la supervisión.
4.⁠ ⁠Lineamientos para la trasnversalización del enfoque étnico en las estratetgias de terrirotialización del acceso a la justicia de la Dirección de Justicia Formal</t>
  </si>
  <si>
    <t>Neira Beltran</t>
  </si>
  <si>
    <t>Paula Valentina</t>
  </si>
  <si>
    <t>DJF-037</t>
  </si>
  <si>
    <t>Prestar servicios profesionales a la Dirección de Justicia Formal del Ministerio de Justicia y del Derecho para contribuir al fortalecimiento de los servicios de justicia prestados por los Consultorios Jurídicos, mediante la articulación, desarrollo y consolidación de estrategias orientadas a este propósito</t>
  </si>
  <si>
    <t>1.Elaborar plan de trabajo para la ejecución  de  las   actividades enmarcadas en el objeto contractual.
2.Formular propuestas para implementar estrategias de socialización y promoción dirigidas a los consultorios jurídicos y demás actores del sistema, relacionadas con la implementación de la Ley 2113 de 2021, y la demás normas que la reglamenten o adicionen.
3.Formular y acompañar las iniciativas de articulación internas y externas relacionadas con las competencias de los consultorios jurídicos, para la atenciòn de la población beneficiaria.
4. Elaborar e implementar instrumentos de medición de satisfacción de los usuarios que participan en los diferentes espacios de socialización dirigido a los consultorios jurídicos.
5. Gestionar y participar en mesas de trabajo, espacios de articulación o socialización, reuniones internas o externas con consultorios jurídicos y otros actores institucionales y de justicia, en el marco del objeto contractual.
6. Gestionar dentro de los términos legales correspondientes, la respuesta a peticiones, conceptos y consultas relacionadas con el objeto contractual.
7.  Elaborar insumos, guías, informes, borradores de intervenciones y presentaciones, documentos investigativos y/o reflexivos que le sean requeridos en el marco del objeto contractual.
8. Las demás que solicite el supervisor del contrato que guarden relación con su objeto contractual.</t>
  </si>
  <si>
    <t>1. Propuestas de estrategias aprobadas por la supervisión e informe  de implementación, el cual debe contener como mínimo:
*Público objetivo
* Regionalización
*Canales de comunicación utilizados
*Sinergias requeridas
*Conclusiones y recomendaciones
*Evidencias
2. Informe de las iniciativas acompañadas, en las que se indique el objeto, número de participantes, carácterísticas de los beneficiarios, ubicación, actividades desarrolladas, y evidencias de las mismas.
3. Instrumentos aprobados, informes trimestrales de resultados con su respectiva tabulación, conclusiones y recomendaciones.
4.Informes , ayudas de memoria o actas de las mesas y espacios acompañados, reuniones internas y externar, los cuales deben incluir información del objeto de la misma, asistentes, temas tratados, compromisos y evidencias.
5. Formatos asociados a los procedimiento diligenciados, actas de visitas y matriz con información consolidada.
6. Matriz de peticiones, conceptos y consultas atendidas, con las respectivas evidencias.
7. Carpeta digital con las evidencias de los insumos, documentos, borradores y demás requerimientos organizada por mes.</t>
  </si>
  <si>
    <t>CALVACHE CALVACHE</t>
  </si>
  <si>
    <t>DANIELA</t>
  </si>
  <si>
    <t>hv sigep</t>
  </si>
  <si>
    <t>DJF-038</t>
  </si>
  <si>
    <t>C-1202-0800-19-20110C-1202007-02</t>
  </si>
  <si>
    <t>Generar y actualizar los contenidos de las plataformas informáticas</t>
  </si>
  <si>
    <t>Prestar servicios profesionales a la Dirección de Justicia Formal del Ministerio de Justicia y del Derecho para revisar, elaborar y actualizar contenidos en la plataforma LegalApp, tanto de manera interna como mediante la articulación interinstitucional con entidades públicas y privadas, con el objetivo de ampliar la oferta informativa disponible.</t>
  </si>
  <si>
    <t>1. Elaborar planes de trabajo trimestral para la ejecución de las actividades enmarcadas en el objeto contractual.
3. Formular propuestas para el desarrollo de contenidos para los servicios, secciones y oferta institucional de LegalApp, de acuerdo con los procedimientos internos de la entidad y los lineamientos de lenguaje claro.
4. Ejecutar de forma activa tareas de revisión, depuración y actualización en las secciones y servicios del sitio web LegalApp que le sean asignados.
5. Articular acciones, desarrollar iniciativas y participar y hacer seguimiento a mecanismos de colaboración internos y externos orientados a mejorar y mantener la pertinencia de los contenidos y servicios de LegalApp.
6. Promover y consolidar la vinculación y sostenibilidad de aliados estratégicos para el servicio de agendamiento de citas, con miras a ampliar su disponibilidad en los territorios.
7. Gestionar y participar en reuniones y mesas de trabajo en el marco del objeto contractual.
8. Atender y hacer seguimiento a las peticiones, requerimientos, informes, conceptos y demás insumos o documentos relacionados con el objeto contractual.
9.  Las demas que designe el supervisor del contrato que guarden relación con su objeto contractual.</t>
  </si>
  <si>
    <t>1. Contenidos elaborados y aprobados para la herramienta web LegalApp, con sus respectivas evidencias:
• 80 rutas de justicia (nuevas y actualizadas)  
• 30 términos para la sección de Glosario.  
• 15 preguntas para la sección “lo que debe saber”.  
• 12 formatos para la sección minutas.
2. Matriz de seguimiento donde se relacionen 40 contenidos depurados.
3. informes de articulación que contengan como mínimo:  
• Identificación de las entidades con las que se realiza la articulación o sinergia con evidencia del acuerdo o el seguimiento, y el objeto de la misma. 
• Reporte de Contenidos y /o servicios desarrollados y/o revisados en el marco de alianza, con link de publicación en la plataforma. 
• Acciones de seguimiento realizadas y resultado de las mismas.
4. Matriz de seguimiento donde se detalle las acciones adelantadas para la vinculación y permanentcia de mínimo 20 aliados estratégicos.
 5. Actas o ayudas de memoria de las reuniones, las cuales deben incluir información del objeto de la misma, asistentes, temas tratados, compromisos y evidencias.
6. Matriz detallada gestión o trámite de las peticiones, requerimientos, reportes, insumos y demás documentos relacionados, con su respectiva evidencia. </t>
  </si>
  <si>
    <t>Romero</t>
  </si>
  <si>
    <t>Paula</t>
  </si>
  <si>
    <t>DJF-039</t>
  </si>
  <si>
    <t>Profesional</t>
  </si>
  <si>
    <t>Prestar servicios profesionales a la Dirección de Justicia Formal del Ministerio de Justicia y del Derecho para apoyar la ejecución del plan anual de visitas de control y vigilancia a los consultorios jurídicos, establecido para la vigencia 2026.</t>
  </si>
  <si>
    <t>1. Prestar apoyo en la revisión de los documentos asignados, emitir los requerimientos pertinentes y llevar a cabo la gestión de las actividades vinculadas a la programación de visitas a consultorios jurídicos, de acuerdo con los procedimientos establecidos.
2. Realizar visitas requeridas a los consultorios jurídicos a nivel nacional, conforme al reparto interno del Grupo de Registro, Vigilancia y Seguimiento a Consultorios Jurídicos, y diligenciar los formatos e informes correspondientes.
3. Proyectar resoluciones, notificaciones, planes de mejoramiento y apoyar el seguimiento de estos.
4. Prestar apoyo en la creación y actualización de la documentación de los expedientes de consultorios jurídicos que le sean asignados por la supervisión.
5. Gestionar las convocatorias y participar en reuniones y mesas de trabajo relacionadas con el objeto contractual.
6. Elaborar documentos, insumos, guías, informes, borradores de intervenciones y presentaciones requeridas en el marco del objeto contractual.
7.  Gestionar dentro de los términos legales correspondientes, la respuesta a peticiones, conceptos y consultas relacionadas con el objeto contractual.
8, Las demás actividades que designe el supervisor del contrato que guarden relación con su objeto contractual.</t>
  </si>
  <si>
    <t>1.Carpeta digital con las evidencias de las comunicaciones, requerimientos, autos, correos electrónicos y demás documentación gestionada para la programación de visitas a consultorios jurídicos.
2. Formato de visitas diligenciados y firmados, listados de asistencia, informes de visitas revisado por la supervisión, y comunicaciones a los consultorios jurídicos visitados.
3. Resoluciones, notificaciones, planes de mejoramiento y evidencia de seguimientos.
4. Matriz de peticiones, conceptos y consultas atendidas, con las respectivas evidencias.</t>
  </si>
  <si>
    <t>Jaramillo Cabrera</t>
  </si>
  <si>
    <t>Juan Sebastián</t>
  </si>
  <si>
    <t>DJF-040</t>
  </si>
  <si>
    <t>En áreas núcleo básico de conocimiento en Comunicación social, periodismo y afines.</t>
  </si>
  <si>
    <t>BENT</t>
  </si>
  <si>
    <t xml:space="preserve">ANLET </t>
  </si>
  <si>
    <t>Se evidencia que el contratista presenta las siguientes dificultades para la obtención del cargo con el perfil estabblecido:
1. No tiene experiencia profesional suficiente y no allego certificaciones de terminación de materias.
2. No tiene tarjeta profesional, ni antecedentes de la profesión ni vigencia de la tarjeta profesional ni sanciones de la profesión.
3. No tiene resulta su situación militar ni es candidato a las disposiciones del El artículo 42 de la ley 1861 de 2017 primer empleo</t>
  </si>
  <si>
    <t>Se requiere adjuntar la documentación solicitada o modificar el perfil cambiandolo de fondo (bajar experiencia, requisito de pregrado y dejarlo con terminación de materias) lo cual afectaria el objeto del contrato, obligaciones, honorarios  y alcance de fondo.</t>
  </si>
  <si>
    <t>Que el contratista no cumple con el perfil planteado inicialmente</t>
  </si>
  <si>
    <t>DJF-041</t>
  </si>
  <si>
    <t>Definir y acompañar los requerimientos funcionales para robustecer los sistemas de información</t>
  </si>
  <si>
    <t>Titulo de formación tecnologica o aprobación de 3 años de educación superior en la modalidad de formación tecnologica o profesional o universitaria en áreas núcleo básico de conocimiento  en administración, contaduría, economia y afines, ingenieria industrial y afines, derecho y afines, Ingeniería de Sistemas, Telemática y Afines</t>
  </si>
  <si>
    <t>4 meses si tiene formación tecnologica y 14 meses si tiene 3 años de formación tecnologica, profesional o universitaria</t>
  </si>
  <si>
    <t xml:space="preserve">Prestar servicios de apoyo a la gestión de la Dirección de Justicia Formal del Ministerio de Justicia y del Derecho, con énfasis en la gestión de requerimientos técnico-funcionales, así como en el mantenimiento, soporte y aseguramiento de la calidad de la plataforma LegalApp, en articulación con la Dirección de Tecnologías y Gestión de Información en Justicia y sus dependencias. </t>
  </si>
  <si>
    <t>1. Prestar soporte en la recopilación y sistematización de los requerimientos técnicos y funcionales, y hacer seguimiento a su estado.
2. Cargar los contenidos y piezas que se requieran publicar en la plataforma LegalApp y mantener actualizados los formatos correspondientes.
3. Encargarse de la gestión para la presentación de los requerimientos técnicos/funcionales y llevar a cabo el diligenciamiento de los formatos destinados al control de cambios.
4. Prestar apoyo en la recolección y actualización de las bases de datos del directorio de instituciones de la herramienta LegalApp y gestionar su cargue con la Dirección de Tecnologías y Gestión de Información en Justicia.
5. Llevar a cabo la ejecución de pruebas sobre nuevas funcionalidades implementadas y adelantar el diligenciamiento de los formatos respectivos.
6. Convocar y participar en reuniones y mesas de trabajo relacionadas con el objeto contractual.
7. Gestionar dentro de los términos legales correspondientes, la respuesta a peticiones, conceptos y consultas relacionadas con el objeto contractual.
8. Las demás que asigne el supervisor del contrato que guarden relación con su objeto contractual.</t>
  </si>
  <si>
    <t xml:space="preserve">1. Planes de trabajo trimestrales elaborados y aprobados.
2. Matriz detallada con trazabilidad de los componentes analizados y ajustados, con sus respectivas evidencias.
3. Formatos dilgenciados con la información actualizada
4. Matriz detallada donde relacione las acciones adelantadas, canales de atención, público objetivo y el tipo de soporte, con sus respectivas evidencias.
5. Base de datos del directorio de instituciones actualizada y matriz de las gestiones adelantadas y evidencia de las mismas.
6. Actas o ayudas de memoria de las reuniones, las cuales deben incluir información detallada objeto de la misma, asistentes, temas tratados, compromisos y evidencias. </t>
  </si>
  <si>
    <t>CRUZ</t>
  </si>
  <si>
    <t>JAVIER</t>
  </si>
  <si>
    <t>DJF-042</t>
  </si>
  <si>
    <t>Pendiente decreto de liquidación</t>
  </si>
  <si>
    <t>Apoyar con asistencia tecnica a las entidades territoriales y Comisarías de Familia en la formulación de estrategias para el mejoramiento de atencion especializada e interdicplinar en el acesso a la justicia familiar</t>
  </si>
  <si>
    <t>Profesional en Derecho y a fines</t>
  </si>
  <si>
    <t xml:space="preserve">En áreas núcleo básico de conocimiento  en derecho y afines </t>
  </si>
  <si>
    <t>Prestar servicios profesionales a la Dirección de Justicia Formal del Ministerio de Justicia y del Derecho para apoyar la creación, revisión y validación de contenidos pedagógicos y jurídicos dirigidos a la ciudadanía, así como apoyar la difusion, socialización, convocatoria, despliegue y seguimiento de la oferta formativa dirigida a los equipos interdisciplinarios de las comisarias de familia en el marco de la Ley 2126 de 2021 y las disposiciones que la modifiquen o adicionen, con el objetivo de fortalecer las capacidades de las comisarías de familia y sus equipos interdisciplinarios.</t>
  </si>
  <si>
    <t>1. Presentar propuestas de contenidos jurídicos y pedagógicos actualizados con la normatividad vigente, dirigidos a fortalecer las competencias de los comisarios/as de familia y sus equipos interdisciplinarios y ciudadanía en general a través de mecanismos virtuales y presenciales, realizando de asistencias técnicas de carácter nacional y territorial, en temas relacionados con el fortalecimiento institucional y ciudadano para el acceso a la justicia en el marco de la prevención de violencia en el contexto de la familia.
2. Acompañar la gestión y seguimiento del cargue, depuración de los contenidos y los procesos de actualización, propuestas, boletines mensuales y estrategias de mejoras del subsitio Conexión Justicia y sus secciones, con el fin de mejorar la usabilidad y manejo de la herramienta.
3. Intervenir activamente en y brindar acompañamiento en las estrategias de la Dirección de Justicia Formal especialmente aquellas relacionadas con la prevención y atención de las violencias en el contexto familiar integrando un enfoque interseccional y territorial
4.  Intervenir activamente en de espacios con ciudadanía en general para dar a conocer las funciones de las comisarías de familia junto con sus equipos interdisciplinarios en el marco de la prevención de violencia en el contexto de la familia.
5.  Prestar apoyo en las gestiones de articulación derivadas de procesos contractuales o alianzas estratégicas dirigidas a fortalecer las competencias de los comisarios y comisarías de familia y sus equipos interdisciplinarios.
6. Atender requerimientos, derechos de petición e informes requeridos por parte del Grupo de Gestión para el Fortalecimiento de Comisarias de Familia de la Dirección de Justicia Formal.
7. Las demás que designe el supervisor del contrato.</t>
  </si>
  <si>
    <t>Paz</t>
  </si>
  <si>
    <t>Diana Marcela</t>
  </si>
  <si>
    <t>DJF-043</t>
  </si>
  <si>
    <t>Profesional en áreas núcleo básico de conocimiento en derecho, psicologia, trabajo social y fines</t>
  </si>
  <si>
    <t>En áreas núcleo básico de conocimiento en derecho, psicologia, trabajo social y fines</t>
  </si>
  <si>
    <t>Prestar servicios profesionales al Grupo de Gestión de Fortalecimiento de Comisarías de Familia para participar en la territorialización de las estrategias de acceso a la justicia y prevención de las violencias familiares, mediante la gestión de la articulación con entidades territoriales, así como para desarrollar asistencias técnicas desde el trabajo social a nivel nacional y territorial que garanticen la formación continua con enfoque diferencial e interseccional, en el marco de la Ley 2126 de 2021 y las normas que la complementen o modifiquen.</t>
  </si>
  <si>
    <t>1. Acompañar y apoyar desde la perspectiva tecnica del area del trabajo social en la realización de asistencias técnicas virtuales y presenciales a nivel nacional y territorial, para la formación y actualización periódica del personal de las Comisarías de Familia, así como también lograr procesos de articulación y coordinación efectiva con entidades territoriales dirigidas a gobernadores, alcaldes, secretarios de despacho, servidores de nivel asesor y concejos municipales y distritales de conformidad con las competencias y lineamientos del Ministerio de Justicia y el Derecho.
2. Generar información que permita el análisis de datos e insumos pertinentes para el fortalecimiento de las Comisarias de Familia
3. Prestar apoyo en la construcción y aplicación de herramientas para la difusión y apropiación de las competencias y lineamientos técnicos para las Comisarías de Familia, desde una perspectiva del equipo interdisciplinario, así como las directrices del Ministerio de Justicia y del Derecho como ente rector.
4. Acompañar, apoyar y/o socializar protocolos, guías y rutas de atención estandarizados conforme a los principios rectores comisariales y actualización de lineamientos técnicos dirigidos a mejorar los modelos de atención y abordaje de la violencia en el contexto familiar.
5. Intervenir activamente en y brindar acompañamiento en las estrategias de la Dirección de Justicia Formal especialmente aquellas relacionadas con la prevención y atención de las violencias en el contexto familiar integrando un enfoque diferencial e interseccional en los territorios.
6. Prestar apoyo en la elaboración de respuestas a requerimientos, derechos de petición, e informes, actualizar las bases requeridas por parte del Grupo de Gestión para el Fortalecimiento de Comisarias de Familia adscrito a la Dirección de Justicia Formal del Ministerio de Justicia y del Derecho
7. Desarrollar un proceso integral de apropiación territorial de las estrategias, con el fin de garantizar su comprensión, validación y sostenibilidad por parte de los actores institucionales, comunitarios y sociales en el/los territorio(s) priorizado(s).
8. Las demás que designe el supervisor.</t>
  </si>
  <si>
    <t>Mariño</t>
  </si>
  <si>
    <t>Nelson Javier</t>
  </si>
  <si>
    <t>DJF-044</t>
  </si>
  <si>
    <t>Profesional en Derecho, y a fines.</t>
  </si>
  <si>
    <t>En áreas núcleo básico de conocimiento en derecho y fines</t>
  </si>
  <si>
    <t>Prestar servicios profesionales al Grupo de Gestión de Fortalecimiento de Comisarías de Familia para participar en la territorialización de las estrategias de acceso a la justicia y prevención de las violencias familiares, mediante la gestión de la articulación con entidades territoriales, así como para desarrollar asistencias técnicas jurídicas a nivel nacional y territorial que garanticen la formación continua con enfoque diferencial e interseccional, en el marco de la Ley 2126 de 2021 y las normas que la complementen o modifiquen.</t>
  </si>
  <si>
    <t>1.Acompañar y apoyar desde la perspectiva jurídica en la realización de asistencias técnicas virtuales y presenciales a nivel nacional y territorial, para la formación y actualización periódica del personal de las Comisarías de Familia, así como también lograr procesos de articulación y coordinación efectiva con entidades territoriales dirigidas a gobernadores, alcaldes, secretarios de despacho, servidores de nivel asesor y concejos municipales y distritales de conformidad con las competencias y lineamientos del Ministerio de Justicia.
2. Acompañar la elaboración y definición de protocolos, guías y rutas de atención estandarizados conforme a los principios rectores comisariares y actualización de lineamientos técnicos dirigidos a mejorar los modelos de atención y abordaje de la violencia en el contexto familiar.
3. Intervenir activamente en y brindar acompañamiento en las estrategias de la Dirección de Justicia Formal especialmente aquellas relacionadas con la prevención y atención de las violencias en el contexto familiar integrando un enfoque diferencial e interseccional en los territorios.
4. Generar información que permita el análisis de datos e insumos pertinentes para el fortalecimiento de las Comisarias de Familia
5. Atender las mesas de trabajo y apoyar en coordinar acciones interinstitucionales para identificar alertas y adoptar medidas efectivas de protección y atención de las víctimas, en cumplimiento del principio de la debida diligencia.
6. Prestar apoyo en la elaboración de respuestas a requerimientos, derechos de petición, tutelas e informes en el marco del objeto contractual y elaborar o actualizar las bases requeridas por parte del Grupo de Comisarias de Familia de la Dirección de Justicia Formal.
7. Desarrollar un proceso integral de apropiación territorial de las estrategias, con el fin de garantizar su comprensión, validación y sostenibilidad por parte de los actores institucionales, comunitarios y sociales en el/los territorio(s) priorizado(s).
8. Las demás que designe el supervisor.</t>
  </si>
  <si>
    <t>García</t>
  </si>
  <si>
    <t>Lina Ximena</t>
  </si>
  <si>
    <t>DJF-045</t>
  </si>
  <si>
    <t>80121609, 93141501, 93141509</t>
  </si>
  <si>
    <t>ACOSTA</t>
  </si>
  <si>
    <t xml:space="preserve">NICOLÁS </t>
  </si>
  <si>
    <t>DJF-046</t>
  </si>
  <si>
    <t>Calvache</t>
  </si>
  <si>
    <t>Esteban</t>
  </si>
  <si>
    <t>DJF-047</t>
  </si>
  <si>
    <t>1.Acompañar y apoyar desde la perspectiva jurídica en la realización de asistencias técnicas virtuales y presenciales a nivel nacional y territorial, para la formación y actualización periódica del personal de las Comisarías de Familia, así como lograr procesos de articulación y coordinación efectiva con entidades territoriales dirigidas a gobernadores, alcaldes, secretarios de despacho, servidores de nivel asesor y concejos municipales y distritales de conformidad con las competencias y lineamientos del Ministerio de Justicia.
2. Acompañar la elaboración y definición de protocolos, guías y rutas de atención estandarizados conforme a los principios rectores comisariares y actualización de lineamientos técnicos dirigidos a mejorar los modelos de atención y abordaje de la violencia en el contexto familiar.
3. Intervenir activamente en y brindar acompañamiento en las estrategias de la Dirección de Justicia Formal especialmente aquellas relacionadas con la prevención y atención de las violencias en el contexto familiar integrando un enfoque diferencial e interseccional en los territorios.
4. Generar información que permita el análisis de datos e insumos pertinentes para el fortalecimiento de las Comisarias de Familia
5. Atender las mesas de trabajo y apoyar en coordinar acciones interinstitucionales para identificar alertas y adoptar medidas efectivas de protección y atención de las víctimas, en cumplimiento del principio de la debida diligencia.
6. Prestar apoyo en la elaboración de respuestas a requerimientos, derechos de petición, tutelas e informes en el marco del objeto contractual y elaborar o actualizar las bases requeridas por parte del Grupo de Comisarias de Familia de la Dirección de Justicia Formal.
7. Desarrollar un proceso integral de apropiación territorial de las estrategias, con el fin de garantizar su comprensión, validación y sostenibilidad por parte de los actores institucionales, comunitarios y sociales en el/los territorio(s) priorizado(s).
8. Las demás que designe el supervisor.</t>
  </si>
  <si>
    <t>Navarro</t>
  </si>
  <si>
    <t>Mauricio</t>
  </si>
  <si>
    <t>DJF-048</t>
  </si>
  <si>
    <t>Martinez</t>
  </si>
  <si>
    <t>Zulma Constanza</t>
  </si>
  <si>
    <t>DJF-049</t>
  </si>
  <si>
    <t>PUENTES</t>
  </si>
  <si>
    <t>DIANA</t>
  </si>
  <si>
    <t>NO CONTRATADA</t>
  </si>
  <si>
    <t>DJF-050</t>
  </si>
  <si>
    <t>GOMEZ VARGAS</t>
  </si>
  <si>
    <t>LIGIA PAOLA</t>
  </si>
  <si>
    <t>DJF-051</t>
  </si>
  <si>
    <t>NA</t>
  </si>
  <si>
    <t>Prestar servicios de apoyo a la gestión al Grupo de Gestión de Fortalecimiento de Comisarías de Familia para apoyar la implementación territorial de estrategias de acceso a la justicia y prevención de violencias familiares, mediante articulación con entidades territoriales y la realización de asistencias técnicas jurídicas y procesos de formación continua con enfoque diferencial e interseccional, en el marco de la Ley 2126 de 2021 y las normas que la complementen o modifiquen</t>
  </si>
  <si>
    <t xml:space="preserve">1.Acompañar y apoyar desde la perspectiva jurídica en la realización de asistencias técnicas virtuales y presenciales a nivel nacional y territorial, para la formación y actualización periódica del personal de 1)	Apoyar jurídicamente las asistencias técnicas (virtuales y presenciales) para capacitar y actualizar al personal de las Comisarías de Familia, y articular acciones con entidades territoriales (gobernaciones, alcaldías, secretarías y concejos), según lineamientos del Ministerio.
2)	Apoyar la elaboración y actualización de protocolos, guías y rutas de atención, y de lineamientos técnicos para mejorar la atención de la violencia en el contexto familiar.
3)	Participar y apoyar las estrategias de la Dirección de Justicia Formal relacionadas con prevención y atención de violencias familiares, incorporando enfoque diferencial e interseccional en los territorios.
4)	Recopilar y organizar información e insumos para el análisis y fortalecimiento de las Comisarías de Familia.
5)	Asistir a mesas de trabajo y apoyar la coordinación interinstitucional para identificar alertas y acordar medidas de protección y atención a víctimas, con debida diligencia.
6)	Apoyar la elaboración de respuestas a requerimientos (derechos de petición, tutelas e informes) relacionados con el contrato, y actualizar las bases que requiera el Grupo de Comisarías de Familia.
7)	Apoyar la apropiación territorial de las estrategias para facilitar su comprensión, validación y sostenibilidad en los territorios priorizados.
8)	Las demás actividades relacionadas con el objeto contractual que asigne el supervisor del contrato.
</t>
  </si>
  <si>
    <t xml:space="preserve">OCHOA </t>
  </si>
  <si>
    <t xml:space="preserve">ORLANDO </t>
  </si>
  <si>
    <t>DJF-052</t>
  </si>
  <si>
    <t xml:space="preserve">Apoyar la elaboración de estudios para evaluar la capacidad tecnica y financiera de las comisarias de familia </t>
  </si>
  <si>
    <t xml:space="preserve">En áreas núcleo básico de conocimiento en administración, contaduría, economia y afines, ingenieria industrial, derecho y afines </t>
  </si>
  <si>
    <t xml:space="preserve">En áreas núcleo básico de conocimiento en administración, contaduría, economia y afines, ingenieria industrial y afines </t>
  </si>
  <si>
    <t>Prestar servicios profesionales a la Dirección de Justicia Formal del Ministerio de Justicia y del Derecho para apoyar la gestión de información, bases de datos e insumos orientados al fortalecimiento del acceso a la justicia en los territorios, así como el seguimiento al avance de los sistemas de información propios de Comisarías de Familia y seguimiento a los procesos misionales y presupuestales necesarios para el cumplimiento de las actividades de la dependencia.</t>
  </si>
  <si>
    <t>1. Prestar apoyo en la labor de seguimiento de los instrumentos administrativos, de planeación y de presupuesto requeridas por la dependencia.
2. Acompañar la territorialización de las estrategias y programas de política pública de acceso a la justicia con enfoque diferencial e interseccional en los  territorios adelantando las interlocuciones con entidades de orden nacional, departamental y municipal, organizaciones de la sociedad civil o grupo poblacional de interés necesarias.
3. Realizar la verificación, entrega, aprobación de información y analizar las bases de datos e informes estadísticos del Grupo de Gestión para el Fortalecimiento de Comisarias de Familia y de la Dirección de Justicia Formal.
4. Articular  interna y externamente a la Dirección de Justicia Formal con las  entidades territoriales, gobernaciones, alcaldías, concejos municipales y distritales, asambleas departamentales y comisarías de familia para el fortalecimiento de los servicios de justicia.
5. Realizar asistencia técnica ante entidades territoriales gobernaciones, alcaldías, concejos municipales y distritales, asambleas departamentales y comisarías de familia y equipos interdisciplinarios en el marco de la implementación de la estampilla para la justicia familiar.
6. Prestar apoyo en la proyección de las respuestas, la revisión, trámite y seguimiento de los requerimientos, peticiones, informes, consultas técnicas y demás insumos o documentos requeridos por parte del grupo
7. Las demás actividades que asigne el supervisor.</t>
  </si>
  <si>
    <t>Pinza Córdoba</t>
  </si>
  <si>
    <t>Juan Camilo</t>
  </si>
  <si>
    <t>DJF-053</t>
  </si>
  <si>
    <t>Adelantar mecanismos de validación</t>
  </si>
  <si>
    <t>Prestar servicios profesionales a la Dirección de Justicia Formal del Ministerio de Justicia y del Derecho para apoyar el seguimiento y la ejecución de actividades de acompañamiento técnico y jurídico requeridas para garantizar la adecuada supervisión de los contratos, así como para participar en la estructuración, seguimiento y evaluación de los procesos contractuales vinculados al proyecto de inversión y en la gestión de los trámites administrativos internos necesarios para el cumplimiento de los objetivos y metas de la dependencia</t>
  </si>
  <si>
    <t>1,  Prestar apoyo en la gestión de archivo digital de cada contrato, con todos los soportes contractuales y de ejecución, ubicados según las indicaciones de la Dirección.
2. Prestar apoyo en la gestion precontractual y postcontractual, garantizando su correcta gestion y seguimiento.
3. Acompañar y validar los procesos de asistencias técnicas de carácter nacional y territorial,  con el din de apoyar la supervision de la ejecución contractual del personal contratado.
4, Prestar apoyo en a la supervisión contractual del grupo de Gestion para el Fortalecimiento de Comisarias de Familia gestionando la revision de informes mensuales sobre la entrega y aprobación de los entregables por contrato, diligenciando las matrices requeridas y asegurando su correcto registro y control incluyendo el apoyo en el seguimiento financiero de cada contrato.
5. Gestionar y actualizar una carpeta digital que contenga respuestas a los requerimientos y reportes atendidos, así como las bases de datos solicitadas por la Coordinación de Comisarías de Familia.
6. Atender peticiones, requerimientos de información, informes, reportes y demás insumos que se precisen o asignen en el marco del objeto contractual.
7. Las demas que designe el supervisor  del contrato.</t>
  </si>
  <si>
    <t>Baez Torres</t>
  </si>
  <si>
    <t>Omar</t>
  </si>
  <si>
    <t>DJF-054</t>
  </si>
  <si>
    <t>Realizar seguimiento a los resultados de las iniciativas respaldadas.</t>
  </si>
  <si>
    <t xml:space="preserve">En áreas núcleo básico de conocimiento en administración, contaduría, economia y afines, ingenierias y afines,  derecho y afines </t>
  </si>
  <si>
    <t>Prestar servicios profesionales a la Dirección de Justicia Formal del Ministerio de Justicia y del Derecho para contribuir al fortalecimiento de las Comisarías de Familia mediante el seguimiento a la implementación de acciones estratégicas, así como apoyar la gestión y operación del sistema de información de las Comisarías de Familia, en atención a los requerimientos técnicos y administrativos asociados a los procesos misionales de la dependencia.</t>
  </si>
  <si>
    <t>1. Elaborar, gestionar y apoyar los tramites y reportes solicitados por parte del Grupo de Gestión para el Fortalecimiento de Comisarias de Familia de la Dirección de Justicia Formal que se requieran.
2. Realizar y/o apoyar la preparación de los informes que deba presentar del Grupo de Gestión para el Fortalecimiento de Comisarias de Familia conforme a los formatos y procedimientos establecidos que garanticen una información oportuna y veraz.
3. Formular propuestas para información, análisis de datos e insumos pertinentes para el fortalecimiento de las Comisarias de Familia
4. Gestionar la información solicitada para cumplir con los diferentes requerimientos de los entes de control, clientes internos y externos de la administración pública, asi como el apoyo al seguimiento de los planes de auditoría y los planes de mejoramiento, correspondientes. Asignados al Grupo de Gestión para el Fortalecimiento de Comisarias de Familia.
5. Elaborar a las peticiones, requerimientos, informes, conceptos, y demás insumos o documentos relacionados en asuntos de competencia del Grupo de Gestión para el Fortalecimiento de Comisarias de Familia.
6. Prestar apoyo en  el proceso de depuración de informacion reportada por las Comisarías de Familia a nivel nacional en el sistema de información del Grupo de Gestión para el Fortalecimiento de Comisarias de Familia de la Dirección de Justicia Formal.
7. Las demás que designe el supervisor del contrato.</t>
  </si>
  <si>
    <t>Godoy</t>
  </si>
  <si>
    <t>Christian Amado</t>
  </si>
  <si>
    <t>cert lab, siif, dafp</t>
  </si>
  <si>
    <t>DJF-055</t>
  </si>
  <si>
    <t xml:space="preserve">En áreas  nucleo básico de conocimiento en derecho y afines </t>
  </si>
  <si>
    <t>Prestar servicios profesionales a la Dirección de Justicia Formal del Ministerio de Justicia y del Derecho para brindar acompañamiento técnico y jurídico a la promoción e implementación de iniciativas y acciones orientadas al fortalecimiento institucional de los servicios de las Comisarías de Familia, incorporando un enfoque diferencial e interseccional en el marco de la transformación cultural hacia una justicia inclusiva.</t>
  </si>
  <si>
    <t>1.Prestar apoyo en la estructuración de propuestas desde el punto de vista jurìdico y técnico, encaminadas a cumplir con las metas contempladas en el Plan Nacional de Desarrollo, en lo que tiene que ver con el Plan de fortalecimiento de las Comisarías de Familia a Nivel Nacional.
2. Prestar apoyo en la formulación de proyectos normativos relacionados con las competencias misionales de las comisarías de familia.
3. Analizar desde el punto de vista jurídico y técnico la construcción de estrategias encaminadas a las institucionalización de programas dirigidos al fortalecimiento de las comisarías de familia.
4. Prestar apoyo en la elaboración de directrices y lineamientos técnicos dirigidos a las comisarías de familia.
5. Brindar acompañamiento y apoyo a las actividades relativas a la secretaría técnica de las instancias de coordinación del Sistema Nacional de Justicia Familiar.
6. Prestar apoyo en la proyección de las respuestas a los requerimientos, peticiones, informes, consultas técnicas, acciones de tutela, demás insumos o documentos relacionados con el objeto contractual.
7. Las demas que designe el supervisor.</t>
  </si>
  <si>
    <t>Yepes Sevilla</t>
  </si>
  <si>
    <t>Rodrigo</t>
  </si>
  <si>
    <t>DJF-056</t>
  </si>
  <si>
    <t>80121609, 93141501, 93141510</t>
  </si>
  <si>
    <t>López</t>
  </si>
  <si>
    <t>Allison Michelle</t>
  </si>
  <si>
    <t>está para aprobación de GGC se cargó el 26/01/2026</t>
  </si>
  <si>
    <t>DJF-057</t>
  </si>
  <si>
    <t>Acompañar técnicamente a las entidades territoriales y a las comisarías de familia en temas de prevención y promoción para el buen ejercicio de la labor comisarial</t>
  </si>
  <si>
    <t>COORDINADOR (A) DE IVC</t>
  </si>
  <si>
    <t xml:space="preserve">En áreas núcleo básico de conocimiento en  derecho y afines </t>
  </si>
  <si>
    <t>Prestar servicios profesionales al Ministerio de Justicia y del Derecho para acompañar el desarrollo de las actividades de inspección, vigilancia y control de las Comisarías de Familia, mediante el seguimiento técnico, la verificación de su funcionamiento y la elaboración de reportes que contribuyan al fortalecimiento de la gestión y al cumplimiento de la normatividad vigente.</t>
  </si>
  <si>
    <t>1. Acompañar el desarrollo de actividades de inspección, vigilancia y control de las Comisarías de Familia, mediante el seguimiento técnico y la verificación de su funcionamiento, conforme a los lineamientos del Ministerio de Justicia y del Derecho.
2. Realizar el seguimiento al cumplimiento de las observaciones formuladas y a los planes de mejoramiento acordados con las Comisarías de Familia, verificando la implementación de acciones correctivas y proponiendo recomendaciones para optimizar su gestión.
3. Participar en mesas técnicas, espacios de articulación interinstitucional y demás escenarios de coordinación que contribuyan al fortalecimiento de la gestión de las Comisarías de Familia.
4. Elaborar informes técnicos, reportes y demás insumos derivados de las actividades de inspección, vigilancia y control, asegurando que reflejen los hallazgos, avances y recomendaciones pertinentes.
5. Revisar y analizar la información remitida por las Comisarías de Familia y otras fuentes oficiales, con el fin de identificar avances, dificultades y necesidades de fortalecimiento.
6. Apoyar el diseño y actualización de lineamientos técnicos que orienten las funciones de inspección, vigilancia y control de las Comisarías de Familia, incorporando enfoques diferenciales e interseccionales.
7. Las demás que asigne el supervisor del contrato</t>
  </si>
  <si>
    <t>Vidal Velasco</t>
  </si>
  <si>
    <t>Angie Katerine</t>
  </si>
  <si>
    <t>DJF-058</t>
  </si>
  <si>
    <t>Guerreo</t>
  </si>
  <si>
    <t>Juan Pablo</t>
  </si>
  <si>
    <t>DJF-059</t>
  </si>
  <si>
    <t>En áreas núcleo básico de conocimiento en ingeniería industria, ingeniería de sistemas, ingeniería de electrónica, telecomunicaciones, y profesionales en estadística, economía o áreas afines</t>
  </si>
  <si>
    <t>Prestar servicios profesionales para apoyar la misionalidad de la Direccion de Justicia Formal y especialmente las fuciones de inspección, vigilancia y control (IVC) a las Comisarías de Familia, mediante la sistematización, análisis y producción de datos, el manejo de fuentes de información y la optimización de procesos y procedimientos, con el fin de fortalecer la toma de decisiones, el seguimiento de indicadores y la implementación de estrategias y protocolos orientados a la atención integral en el contexto familiar.</t>
  </si>
  <si>
    <t>1. Elaborar y consolidar los informes técnicos derivados de las actividades de inspección y vigilancia realizadas por los funcionarios del Grupo de Inspección, Vigilancia y Control. Estos informes servirán como base para la generación de análisis estadísticos que fortalezcan la atención a la ciudadanía por parte de las Comisarías de Familia.
2. Colaborar en la implementación y gestión de sistemas de monitoreo y evaluación de la Inspección, Vigilancia y Control (IVC) para las Comisarías de Familia, garantizando análisis efectivos y reportes de rendimiento.
3. Formular propuestas para estrategias y cronogramas de actividades orientados a la promoción y prevención de riesgos, asegurando que las Comisarías de Familia conozcan sus obligaciones legales y reglamentarias. Esto incluye establecer procedimientos claros y unificados que faciliten el ejercicio de las atribuciones de IVC por parte del Ministerio de Justicia.
4. Gestionar la actualización de los riesgos asociados a las Comisarías de Familia e identificar, proponer y gestionar su tratamiento en la matriz de riesgos institucional. Esto deberá realizarse en conjunto con la Oficina Asesora de Planeación o la Oficina de Control Interno, con el objetivo de mantener la calidad del proceso en constante revisión y mejora.
5. Llevar a cabo los desplazamientos requeridos a nivel nacional para brindar asistencia técnica y realizar visitas de inspección, vigilancia y control, dentro del marco de competencias del Ministerio de Justicia y del Derecho.
6. Elaborar, revisar, tramitar y dar seguimiento a las peticiones, requerimientos, conceptos y otros documentos relacionados con el Grupo de Inspección, Vigilancia y Control de las Comisarías de Familia.
7. Apoyar la mejora continua de los procesos del Grupo IVC mediante el seguimiento y análisis de indicadores, la evaluación de procedimientos y la gestión de calidad de la información generada, con el fin de fortalecer la toma de decisiones y el cumplimiento de los objetivos institucionales.
8. Las demás que designe el supervisor del contrato.</t>
  </si>
  <si>
    <t>Soto</t>
  </si>
  <si>
    <t>Mario</t>
  </si>
  <si>
    <t>DJF-060</t>
  </si>
  <si>
    <t>Prestar servicios profesionales para apoyar la implementación de estrategias y protocolos orientados a la atención integral en el contexto familiar, en el marco de las competencias de la Dirección de Justicia Formal, así como para acompañar los procesos de inspección, vigilancia y control (IVC) a las Comisarías de Familia.</t>
  </si>
  <si>
    <t>1. Realizar las actividades de seguimiento a las Comisarías de Familia y entidades territoriales en el proceso Inspección Vigilancia y Control.
2. Prestar apoyo en la formulación de estrategias de procesos a cargo del Grupo de Inspección Vigilancia y Control para las Comisarias de Familia.
3. Intervenir activamente y brindar acompañamiento en las estrategias de la Dirección de Justicia Formal especialmente aquellas relacionadas con la prevención y atención de las violencias en el contexto familiar integrando un enfoque interseccional y territorial
4. Acompañar y asistir a mesas técnicas, reuniones, eventos y de más actividades con entidades públicas y privadas, en el marco de las competencias del Ministerio de Justicia y del Derecho y las asignadas por la Ley 2126 de 2021 y demás normas que lo modifiquen o adicionen en materia de inspección, vigilancia y control.
5. Realizar las visitas de Inspección, Vigilancia y Control, elaborar los informes y actas de visitas, planes de mejoramiento y demás documentos necesarios para el cumplimiento de la Ley 2126 de 2021 y demás normas que modifiquen o adicionen en materia de inspección, vigilancia y control.
6. Gestionar de manera integral los requerimientos, PQRS asignadas, informes, consultas técnicas y demás documentos solicitados por el GIT-IVC y la Dirección de Justicia Formal, mediante su revisión, proyección, trámite y seguimiento, garantizando una respuesta oportuna y conforme a las competencias institucionales.
7. Apoyar las actuaciones administrativas del Grupo IVC relacionadas con la verificación, análisis y documentación de hechos que puedan dar lugar a medidas por parte de la Dirección de Justicia Formal.
8. Las demás que designe el supervisor del contrato.</t>
  </si>
  <si>
    <t>MONTES</t>
  </si>
  <si>
    <t xml:space="preserve">ANGIE KAROLINA </t>
  </si>
  <si>
    <t>DJF-061</t>
  </si>
  <si>
    <t xml:space="preserve">En áreas núcleo básico de administración y a fines, derecho y a fines, economia y a fines </t>
  </si>
  <si>
    <t>Prestar servicios de apoyo a la gestión para apoyar realización de trámites administrativos requeridos para el cumplimiento de las funciones del Grupo de Inspección, Vigilancia y Control de Comisarías de Familia, con el fin de contribuir a la consecución de las metas institucionales propuestas.</t>
  </si>
  <si>
    <t>1. Elaborar y gestionar reportes e informes de  los procesos y trámites administrativos y misionales a cargo de la Dirección de Justicia Formal
2. Prestar apoyo en a la supervisión en la  consolidación de documentos correspondientes a las cuentas de cobro de los colaboradores de la Dirección de Justicia Formal.
3. Prestar apoyo con la gestión de información necesaria para la respuesta a peticiones, requerimientos  y demás insumos que se precisen o asignen en el marco del objeto contractual.
4. Realizar seguimiento y reporte de indicadores, actividades y compromisos misionales de la Dirección de Justicia Formal.
5. Elaborar,  actualizar,monitorear y presentar alertas sobre los instrumentos de segumiento de los procesos y procedimientos de inspección, vigilancia y control de Comisarias de Familia.
6. Prestar apoyo en la distribución de requerimientos radicados en el Sistema de Gestión de Documentos Electrónicos de archivo (SGDA) y demás canales de atención habilitados por la Dirección de Justica Formal.
7. Las demás que asignen la supervisión del contrato.</t>
  </si>
  <si>
    <t xml:space="preserve">1. Matriz de planeación y seguimiento de las actividades y visitas requeridas y realizadas.
2. Carpetas digitales que contengan documentos generados en desarrollo del objeto contractual.
3. Matriz de respuestas a requerimientos, consultas, informes y/o peticiones.
4. Matriz de monitoreo y alertas de las acciones adelantadas en el marco de los procesos de IVC. </t>
  </si>
  <si>
    <t>Cortez Colorado</t>
  </si>
  <si>
    <t xml:space="preserve">Sebastian </t>
  </si>
  <si>
    <t>cert de estudio</t>
  </si>
  <si>
    <t>DJF-062</t>
  </si>
  <si>
    <t>Desarrollar herramientas de socialización y sensibilización para promover, prevenir y fortalecer una cultura que asegure el cumplimiento de las obligaciones legales y reglamentarias de las Comisarías de Familia y autoridades territoriales.</t>
  </si>
  <si>
    <t>Zapata</t>
  </si>
  <si>
    <t>Juan Carlos</t>
  </si>
  <si>
    <t>DJF-063</t>
  </si>
  <si>
    <t>Moya</t>
  </si>
  <si>
    <t>Livys</t>
  </si>
  <si>
    <t>DJF-064</t>
  </si>
  <si>
    <t>Prestar servicios profesionales para apoyar los procesos de inspección, vigilancia y control de las Comisarías de Familia, en el marco de las competencias asignadas a la Dirección de Justicia Formal, mediante la consolidación y análisis de información, la ejecución de actividades administrativas y la divulgación de contenidos normativos relacionados.</t>
  </si>
  <si>
    <t>Guzmán</t>
  </si>
  <si>
    <t>DJF-065</t>
  </si>
  <si>
    <t>En áreas núcleo básico de conocimiento en  derecho y afines, psicología y a fines, trabajo social y a fines</t>
  </si>
  <si>
    <t xml:space="preserve"> RINCÓN</t>
  </si>
  <si>
    <t>KATHERINE LORENA</t>
  </si>
  <si>
    <t>no subsano</t>
  </si>
  <si>
    <t>DJF-066</t>
  </si>
  <si>
    <t>En áreas núcleo básico de conocimiento en arquitectura, ingeniería civil o a fines</t>
  </si>
  <si>
    <t>Prestar servicios profesionales al Ministerio de Justicia y del Derecho para adelantar el acompañamiento técnico en el diseño, evaluación y seguimiento de las condiciones físicas y de infraestructura de los escenarios definidos por la Dirección, así como la verificación del cumplimiento de los lineamientos técnicos y normativos aplicables. Lo anterior incluye la realización de visitas de control y vigilancia con enfoque arquitectónico, con el fin de validar las condiciones espaciales, funcionales, de accesibilidad, seguridad, adecuación y optimización de los ambientes físicos requeridos para el desarrollo de las funciones institucionales, y emitir las recomendaciones técnicas a que haya lugar.</t>
  </si>
  <si>
    <t>1. Acompañar el desarrollo de las actividades de inspección, vigilancia y control a las Comisarías de Familia, mediante la verificación técnica de las condiciones arquitectónicas, espaciales, de accesibilidad, seguridad y funcionalidad de las instalaciones, conforme a los lineamientos del Ministerio de Justicia y del Derecho.
2. Realizar el seguimiento al cumplimiento de observaciones técnicas y planes de mejoramiento arquitectónico formulados a las Comisarías de Familia, verificando la implementación de adecuaciones físicas y acciones correctivas, y proponiendo recomendaciones orientadas al óptimo funcionamiento de los espacios.
3. Participar en mesas técnicas, espacios de articulación interinstitucional y demás escenarios de coordinación, aportando criterios y conceptos arquitectónicos orientados al fortalecimiento físico y funcional de las Comisarías de Familia.
4. Elaborar informes técnicos, reportes e insumos derivados de las visitas y actividades de inspección y seguimiento, incorporando hallazgos arquitectónicos, evidencias fotográficas, análisis del estado físico, aspectos de accesibilidad y recomendaciones de mejora.
5. Revisar y analizar la información remitida por las Comisarías de Familia y otras fuentes oficiales, relacionada con infraestructura, condiciones locativas, accesibilidad, seguridad y uso de espacios, identificando necesidades de adecuación y fortalecimiento desde el componente arquitectónico.
6. Apoyar el diseño, actualización y validación de lineamientos técnicos relacionados con infraestructura, espacios físicos, accesibilidad y condiciones arquitectónicas requeridas para el adecuado funcionamiento de las Comisarías de Familia, incorporando criterios normativos y estándares técnicos aplicables, así como enfoques diferenciales e interseccionales.
7. Cumplir con las demás actividades que sean asignadas por el supervisor del contrato, relacionadas con el objeto contractual y las necesidades de verificación técnica en infraestructura y espacios funcionales para la prestación del servicio.</t>
  </si>
  <si>
    <t>Hernandez Guzman</t>
  </si>
  <si>
    <t>Laura Camila</t>
  </si>
  <si>
    <t>DJF-067</t>
  </si>
  <si>
    <t>93141501, 93151507</t>
  </si>
  <si>
    <t>En áreas núcleo básico de conocimiento en en áreas núcleo básico de administración y a fines, derecho y a fines, economia y a fines, ingeniería industrial y a fines</t>
  </si>
  <si>
    <t>SALAMANCA MATA</t>
  </si>
  <si>
    <t xml:space="preserve">HEIDY </t>
  </si>
  <si>
    <t>no aprobada</t>
  </si>
  <si>
    <t>DJF-068</t>
  </si>
  <si>
    <t>SUAREZ</t>
  </si>
  <si>
    <t>Rafael</t>
  </si>
  <si>
    <t>el contratista envión correo con documentos el 27/01/2026</t>
  </si>
  <si>
    <t>DJF-070</t>
  </si>
  <si>
    <t>Realizar y/o participar en espacios de diálogo intercultural entre las entidades estatales, operadores de justicia ordinaria y comunidades étnicas</t>
  </si>
  <si>
    <t>VICEMINISTERIO DE PROMOCION A LA JUSTICIA</t>
  </si>
  <si>
    <t>En áreas núcleo básico de conocimiento en Diseño y afines / Publicidad y afines/Comunicación social, periodismo y afines.</t>
  </si>
  <si>
    <t>En áreas nucleo básico de conocimiento en Diseño y afines / Publicidad y afines/Comunicación social, periodismo y afines/Artes plasticas y a fines, administración y a fines</t>
  </si>
  <si>
    <t>Prestar servicios profesionales al Ministerio de Justicia y del Derecho para acompañar el diseño y desarrollo de estrategias comunicacionales y contenidos multimedia orientados a la promoción de la oferta institucional en materia de acceso a la justicia, en cumplimiento de los lineamientos establecidos por el despacho del Viceministerio de Promoción de la Justicia.</t>
  </si>
  <si>
    <t>1. Formular propuestas para, asesorar y apoyar la implementación de estrategias de comunicación para promover las acciones del Viceministerio de Promoción de la Justicia y difundir su oferta institucional a través de diversos canales de comunicación.
2. Acompañar la organización, desarrollo y cobertura de espacios de socialización, divulgación y eventos institucionales, así como de otros escenarios estratégicos del Viceministerio, que contribuyan al cumplimiento de los objetivos en materia de acceso a la justicia. Además, brindar apoyo en la atención de requerimientos de los medios de comunicación a nivel regional, local y comunitario.
3. Identificar y seleccionar información relevante para los medios de comunicación a nivel regional, local y comunitario, elaborando contenidos y piezas para medios digitales con base en dicha información.
4. Intervenir activamente en en la convocatoria, organización y desarrollo de reuniones, mesas de trabajo u otros espacios internos y externos relacionados con el objeto del contrato.
5. Gestionar y fortalecer las relaciones con líderes de opinión, periodistas y medios de comunicación, asegurando la adecuada difusión de los mensajes y estrategias del Viceministerio, con un enfoque que resalte el impacto social y comunitario de las acciones en el acceso a la justicia.
6. Realizar los desplazamientos nacionales necesarios para cumplir con las funciones asignadas.
7. Cumplir con eficiencia, oportunidad y calidad con las demás obligaciones que designe el supervisor del contrato.</t>
  </si>
  <si>
    <t>Amado</t>
  </si>
  <si>
    <t>Ana María</t>
  </si>
  <si>
    <t>DJF-071</t>
  </si>
  <si>
    <t>C-1202-0800-19-20110C-1202032-02</t>
  </si>
  <si>
    <t>Apoyar los espacios de discusión y propuestas de solución en temas que respondan a las necesidades de los actores involucrados en materia de justicia.</t>
  </si>
  <si>
    <t>En áreas  nucleo básico de conocimiento en derecho y afines o en Ciencias Políticas, Relaciones Internacionales y afines</t>
  </si>
  <si>
    <t>Prestación de servicios profesionales al Ministerio de Justicia y del Derecho para apoyar a la Dirección de Justicia Formal y al Viceministerio de Promoción de la Justicia, en el análisis, diseño, seguimiento y articulación de iniciativas legislativas y normativas orientadas a fortalecer el acceso a la justicia formal y jurisdiccional. </t>
  </si>
  <si>
    <t>1. Apoyar la formulación normativa relacionada con el fortalecimiento del acceso a la justicia, mediante la elaboración de documentos que respalden jurídicamente las exposiciones de motivos,  memorias  justificativas, proposiciones,  ponencias, entre  otros,  relativos  a  las  acciones  de  producción  normativa  en  cabeza  de la Dirección de Justicia Formal y el Viceministerio de Promoción de la Justicia.
2. Participar en las reuniones, mesas de trabajo o espacios técnicos internos y externos orientados a discutir iniciativas de carácter normativo, en el marco de las competencias de la Dirección de Justica Formal y el Viceministerio de Promoción de la Justicia.
3, Apoyar la elaboración de respuestas   a   peticiones, consultas, informes, recomendaciones, tutelas, conceptos, insumos para eventos y propuestas relacionadas con las competencias del Viceministerio de Promoción de la Justicia y sus dependencias misionales.
4. Apoyar la coordinación y articulación interinstitucional con entidades públicas, privadas y organizaciones sociales que contribuyan a la promoción y consolidación de iniciativas estratégicas de la Dirección de Justicia Formal y del Viceministerio de Promoción de la Justicia.
5.Realizar los desplazamientos nacionales necesarios para cumplir con las funciones asignadas, de conformidad con los lineamientos y la planificación establecida por la Dirección de Justicia Formal y el Viceministerio de Promoción de la Justicia.
6. Las demás que asigne el supervisor, relacionadas con el objeto del contrato.</t>
  </si>
  <si>
    <t>Parada</t>
  </si>
  <si>
    <t>Mónica</t>
  </si>
  <si>
    <t>DJF-072</t>
  </si>
  <si>
    <t xml:space="preserve">En áreas núcleo básico de conocimiento en derecho y afines </t>
  </si>
  <si>
    <t xml:space="preserve">En áreas núcleo básico de conocimiento en derecho y afines y a fines </t>
  </si>
  <si>
    <t>Prestar servicios profesionales para apoyar la proyección, elaboración y revisión de decretos reglamentarios, otros actos administrativos y proyectos de ley, así como en la emisión de conceptos jurídicos y análisis normativos que respalden la formulación e implementación de iniciativas normativas en el marco de las competencias del Viceministerio de Promoción a la Justicia.</t>
  </si>
  <si>
    <t>1. Apoyar en el diseño, redacción y estructuración de proyectos de decretos reglamentarios aplicables al sector justicia y a las políticas del Viceministerio, incorporando criterios de acceso efectivo a la justicia.
2. Acompañar la elaboración de borradores de actos administrativos y participar en la formulación conceptual y técnica de proyectos de ley, con orientación constitucional y con enfoque en el acceso a la justicia, para ser presentados ante las instancias correspondientes.
3. Emitir conceptos jurídicos con sustento constitucional sobre las disposiciones propuestas, asegurando su coherencia con las políticas públicas de acceso a la justicia y con los principios de igualdad y no discriminación.
4. Brindar asistencia y orientación técnica, con enfoque constitucional y de política pública, al Viceministerio durante mesas de trabajo, foros internos y demás espacios programados en la ejecución contractual.
5. Acompañar los procesos de coordinación con otras dependencias del Ministerio y con entidades externas en la construcción normativa, garantizando la articulación de las políticas públicas de acceso a la justicia con enfoques diferenciales y territoriales.
6. Gestionar la revisión de antecedentes normativos y realizar seguimiento a la agenda regulatoria del sector justicia, aportando insumos para el diseño y evaluación de políticas públicas de acceso a la justicia.
7. Elaborar informes de seguimiento y evaluación sobre la implementación del Plan Decenal de Justicia, incorporando indicadores de impacto, análisis territorial y enfoque diferencial, como insumo para la toma de decisiones del Viceministerio y para la rendición de cuentas ante el Congreso y la ciudadanía.
8. Proponer recomendaciones técnicas para fortalecer las políticas públicas de acceso a la justicia, integrando los enfoques diferenciales (género, étnico, etario, discapacidad, entre otros) y las particularidades territoriales en los procesos de planeación, formulación normativa y seguimiento.</t>
  </si>
  <si>
    <t>Arenas Ferro</t>
  </si>
  <si>
    <t>Javier Francisco</t>
  </si>
  <si>
    <t>DJF-073</t>
  </si>
  <si>
    <t>Realizar seguimiento a los compromisos e instrumentos de articulación que surjan en ellos</t>
  </si>
  <si>
    <t>En áreas núcleo básico de conocimiento en derecho y afines, administración, contaduría, economía y afines, ingeniería industrial y afines</t>
  </si>
  <si>
    <t>Prestar servicios profesionales para apoyar la planeación, coordinación y ejecución de gestiones administrativas, incluyendo el apoyo a la implementación de políticas, proyectos y acciones que contribuyan al fortalecimiento de la justicia formal y de los mecanismos alternativos de solución de conflictos, en cumplimiento de los objetivos y funciones del Viceministerio de Promoción a la Justicia.</t>
  </si>
  <si>
    <t>1. Apoyar en el diseño, redacción y estructuración de proyectos de decretos reglamentarios aplicables al sector judicial y a las políticas del Viceministerio.
2. Acompañar el proceso de elaboración de borradores de otros actos administrativos relevantes al Viceministerio, aportando insumos que fortalezcan la implementación de políticas públicas de acceso a la justicia.
3. Participar en la formulación conceptual y técnica de proyectos de ley con orientación constitucional, en coordinación con la Dirección de Justicia Formal, para ser presentados ante las instancias correspondientes y que contribuyan al fortalecimiento del acceso a la justicia y la modernización del sistema judicial.
4. Emitir conceptos jurídicos con sustento constitucional de las disposiciones propuestas.
5. Asistir y orientar técnicamente con enfoque constitucional al Viceministerio , durante mesas de trabajo, foros internos y demás espacios que se programen durante la ejecución contractual.
6. Acompañar los procesos de coordinación con otras dependencias del Ministerio, la Rama Judicial y entidades externas, contribuyendo a la construcción normativa y al fortalecimiento de políticas públicas de acceso a la justicia y de articulación interinstitucional.
7. Gestionar la revisión de antecedentes normativos y seguimiento de agenda regulatoria del sector justicia.
8. Realizar análisis técnico-jurídicos para la reformulación y actualización de las metas del Plan Decenal de Justicia, garantizando su articulación con los objetivos y programas del Plan Nacional de Desarrollo, de manera que se asegure coherencia entre la política de Estado en justicia y la planeación de mediano y corto plazo.</t>
  </si>
  <si>
    <t>VIVES FERNANDEZ</t>
  </si>
  <si>
    <t>RICARDO AUGUSTO</t>
  </si>
  <si>
    <t>DJF-074</t>
  </si>
  <si>
    <t> C-1202-0800-17-20111A1-1202023-022</t>
  </si>
  <si>
    <t>Implementacion del expediente digital de los servicios de justicia ofrecidos por las entidades con funciones jurisdiccionales de la Rama Ejecutiva  Nacional</t>
  </si>
  <si>
    <t>Brindar asesoría y acompañamiento técnico, jurídico, organizacional para la implementación del expediente digital de los servicios de justicia de la rama ejecutiva</t>
  </si>
  <si>
    <t>Título Profesional en alguno de los siguientes núcleos básicos del conocimiento definidos por el Ministerio de Educación Nacional:
Administración; Administración de empresas, Admninistración financiera, Administración de Sistemas; Administración de Informática; Administración Pública; Ingeniería Industrial.</t>
  </si>
  <si>
    <t>Título de Posgrado en la modalidad de especialización o maestría en administración, gestión pública, sistemas de información, gestión de información, arquitectura empresarial, derecho, gestión de información y conocimiento o gestión de procesos.</t>
  </si>
  <si>
    <t>Prestar servicios profesionales al Ministerio de Justicia y del Derecho para acompañar técnicamente la medición del nivel de madurez digital de las entidades con funciones jurisdiccionales de la Rama Ejecutiva – EFJE, en el marco del Programa para la Transformación Digital de la Justicia en Colombia.</t>
  </si>
  <si>
    <t>1. Elaborar el plan de trabajo y cronograma para realizar el acompañamiento en la aplicación del instrumento aprobado para medir el nivel de madurez digital, incluyendo los aspectos definidos en los términos de referencia.
2. Apoyar la aplicación del instrumento de medición, con el nuevo enfoque, parámetros y formularios diseñados para las EFJE.
3. Acompañar la preparación de la información de soporte requerida, como presentaciones, instructivos, formatos y comunicaciones, así como el levantamiento de información.
4. Acompañar, junto con el equipo técnico del MJD y las EFJE, la ejecución de la medición del nivel de madurez digital, elaborando los informes, presentaciones, gráficas e infografías necesarias.
5. Apoyar el análisis comparativo de resultados respecto de las mediciones realizadas en 2023, 2024 y 2025, de acuerdo con los parámetros definidos en el contrato 1184-2023-BID.
6. Elaborar un documento de conclusiones y recomendaciones derivados de la aplicación del instrumento y de los resultados de la medición, con el fin de facilitar futuras evaluaciones.
7. Atender las demás actividades de apoyo y acompañamiento técnico que solicite el supervisor del contrato en el marco del objeto contractual.</t>
  </si>
  <si>
    <t>4.1 Plan de trabajo formulado, aprobado por la supervisión e informes mensuales que den cuenta de su avance.
4.2 Documento con los pasos a seguir para aplicar en las EFJE la medición del nivel de madurez digital con la metodología.
4.3 Documentación elaborada para apoyar la medición (presentaciones, instructivos, formatos, comunicaciones) y de soporte de la actividad de levantamiento de información para la medición del nivel de madurez digital con las EFJE aplicando la metodología (formularios, reuniones, videos, presentaciones, entre otros).
4.4 Informes con los resultados de la medición de nivel de madurez digital aplicando la metodología, documentos de análisis, presentaciones, gráficas, infografías, entre otros.
4.5 Documento de análisis comparativo respecto de las mediciones del nivel de madurez digital realizadas para 2023, 2024 y 2025.
4.6 Documento de conclusiones y recomendaciones sobre el procedimiento de medición del nivel de madurez digital con la metodología.
4.7 Evidencias de las demás actividades realizadas</t>
  </si>
  <si>
    <t>CARO</t>
  </si>
  <si>
    <t>JUAN MANUEL</t>
  </si>
  <si>
    <t> </t>
  </si>
  <si>
    <t>DJF-075</t>
  </si>
  <si>
    <t>C-1202-0800-17-20111A1-1202023-022</t>
  </si>
  <si>
    <t>Título Profesional en alguno de los siguientes núcleos básicos del conocimiento definidos por el Ministerio de Educación Nacional: • Ingeniería, • Economía, • Administración, • Derecho, • Ciencias Políticas, • Comunicación social, • Otras áreas afines al alcance de la Consultoría.</t>
  </si>
  <si>
    <t>Título de Posgrado en la modalidad de especialización o maestría en temas relacionados con gerencia de proyectos o dirección de proyectos, administración, derecho empresarial, Políticas Públicas, o relacionados con las actividades a desarrollar.</t>
  </si>
  <si>
    <t>Prestar servicios profesionales al Ministerio de Justicia y del Derecho para acompañar la operación funcional y administrativa del Sistema de Servicios de Justicia del Ejecutivo – JustiFácil, en el marco del Programa para la Transformación Digital de la Justicia en Colombia, garantizando la articulación técnica, operativa y de servicio con las entidades con funciones jurisdiccionales del Ejecutivo y las dependencias del MJD.</t>
  </si>
  <si>
    <t>1. Acompañar los procesos operativos, de servicio y de comunicaciones del Sistema JustiFácil, de acuerdo con los lineamientos de la Dirección de Justicia Formal.
2. Apoyar la operación funcional y técnica del Sistema, articulando con las EFJE y dependencias del MJD las actividades de planeación, ejecución y seguimiento.
3. Apoyar el trabajo de los consultores técnicos, funcionales y de comunicaciones, garantizando su articulación con las áreas involucradas.
4. Elaborar y presentar informes y reportes de gestión, incluyendo los requeridos por organismos de control, asegurando cumplimiento de observaciones y planes de acción.
5. Gestionar los recursos administrativos y técnicos necesarios para la operación del Sistema, verificando su uso adecuado.
6. Actuar como interlocutor del MJD con las EFJE, informando situaciones que puedan afectar la operación y proponiendo medidas de mejora.
7. Apoyar el desarrollo de las sesiones de la Comisión Intersectorial de Justicia del Ejecutivo y su Grupo Técnico, así como las reuniones necesarias para la adecuada operación del Sistema.
8. Las demás que designe el supervisor del contrato.</t>
  </si>
  <si>
    <t>1. Documento que contenga las actividades de coordinación funcionales realizadas en lo relacionado con el Sistema de Servicios de Justicia del Ejecutivo- JustiFácil.
2. Documento con las actividades realizadas de operación técnica y funcional del Sistema de Servicios de Justicia del Ejecutivo – JustiFácil articuladas con las Entidades con funciones Jurisdiccionales del Ejecutivo- EFJE y las dependencias del MJD.
3. Ayudas de memoria de reuniones para coordinar las actividades de los consultores técnicos, funcionales, comunicaciones y otros frentes para la operación de JustiFácil.
4. Evidencia del aseguramiento realizado para garantizar la actualización, consistencia y disponibilidad de las diferentes herramientas del sistema.
3.5. Informes y reportes del Sistema, elaborados y presentados oportunamente.
3.6. Evidencia de los trámites adelantados para disponer de los recursos necesarios para la operación del sistema.
3.7. Evidencia de las acciones adelantadas para coordinar la preparación de los informes requeridos por diferentes instancias u organismos de control y del cumplimiento de los planes de acción derivados de las recomendaciones, observaciones y/o hallazgos.
3.8. Ayudas de memoria con las acciones de interlocución realizadas y evidencia de la información sobre situaciones que puedan afectar la adecuada operación del Sistema.
3.9. Actas de sesiones de la Comisión Intersectorial de Justicia del Ejecutivo y su Grupo técnico.
3.10. Presentaciones y ayudas de memoria de reuniones internas y externas realizadas.
3.11. Documentos soporte de las actividades adicionales.</t>
  </si>
  <si>
    <t>MUÑOZ RUIZ</t>
  </si>
  <si>
    <t>JUAN CAMILO</t>
  </si>
  <si>
    <t>DJF-076</t>
  </si>
  <si>
    <t>Título Profesional en alguno de los siguientes núcleos básicos del conocimiento definidos por el Ministerio de Educación Nacional: -Ingeniería de Sistemas, Telemática y afines ó - Ingeniería Electrónica, Telecomunicaciones y afines ó - Ingeniería Industrial y afines ó  Economía ó - Administración.</t>
  </si>
  <si>
    <t>Título de Posgrado en la modalidad de especialización o maestría en temas relacionados con gestión o gerencia de proyectos, administración, o en áreas relacionadas con proyectos de tecnología, sistemas de información, evaluación y control de gestión.</t>
  </si>
  <si>
    <t>Prestar servicios profesionales al Ministerio de Justicia y del Derecho para acompañar técnicamente la operación y gestión del Sistema de Servicios de Justicia del Ejecutivo – JustiFácil, en lo relacionado con interoperabilidad, soporte técnico y desarrollo de la plataforma, en el marco del Programa para la Transformación Digital de la Justicia en Colombia.</t>
  </si>
  <si>
    <t>1. Acompañar técnicamente las gestiones de interoperabilidad, soporte y gestión de proyectos requeridos para la operación del Sistema JustiFácil, facilitando su disponibilidad y calidad.
2. Apoyar el proceso de preparación, revisión y conceptualización técnica de los documentos e insumos relacionados con soporte, desarrollo e interoperabilidad de la plataforma, para aprobación de la Dirección de Justicia Formal.
3. Apoyar la revisión técnica de la documentación precontractual y contractual relacionada con adquisiciones o desarrollos vinculados a la operación del Sistema.
4. Participar en reuniones técnicas de articulación y coordinación, tanto institucionales como interinstitucionales, en los temas propios del objeto contractual.
5. Elaborar y presentar informes y reportes técnicos sobre la gestión de interoperabilidad, soporte y desarrollo de la plataforma.
6. Acompañar técnicamente la operación del Sistema en lo relacionado con integración de módulos, soporte a usuarios y gestión técnica, en coordinación con los equipos del MJD.
7. Cumplir las demás actividades necesarias para facilitar la operación técnica, interoperable y sostenible del Sistema JustiFácil.
8. Las demás que designe el supervisor del contrato</t>
  </si>
  <si>
    <t>3.1 Documento que contenga las actividades de coordinación técnica realizadas para garantizar la operación del Sistema de Servicios de Justicia del Ejecutivo- JustiFácil.
3.2 Evidencia de los documentos preparados y revisados y conceptos técnicos emitidos.
3.3 Evidencia de las revisiones y conceptos técnicos emitidos.
3.4 Ayudas de memoria o presentación de las reuniones técnicas.
3.5 Informes y documentos técnicos elaborados y/o presentados.
3.6 Documento o evidencia de la asesoría técnica prestada.
3.7 Documentos soporte de las actividades adicionales.</t>
  </si>
  <si>
    <t>MEJÍA FAJARDO</t>
  </si>
  <si>
    <t>NELSON DARÍO</t>
  </si>
  <si>
    <t>DJF-077</t>
  </si>
  <si>
    <t>Título Profesional en alguno de los siguientes núcleos básicos del conocimiento definidos por el Ministerio de Educación Nacional: •Contabilidad• Ingeniería, • Economía, • Administración, • Derecho, • Ciencias Políticas, • Relaciones Internacionales y a fines</t>
  </si>
  <si>
    <t>Título de Posgrado en la modalidad de especialización o maestría en temas relacionados con administración, gestion de proyectos, derecho administrativo, derecho empresarial, políticas públicas o relacionados con las actividades a desarrollar.</t>
  </si>
  <si>
    <t>Prestar servicios profesionales al Ministerio de Justicia y del Derecho para apoyar funcional y jurídicamente la operación del Sistema de Servicios de Justicia del Ejecutivo – JustiFácil, así como la promoción de servicios de Justicia, en el marco del Programa para la Transformación Digital de la Justicia en Colombia, contribuyendo al fortalecimiento de los procesos de atención ciudadana y difusión institucional.</t>
  </si>
  <si>
    <t>1. Apoyar el proceso de preparación, revisión y conceptualización de los documentos relacionados con la promoción de servicios y el observatorio de Justicia del Sistema JustiFácil, para aprobación de la Dirección de Justicia Formal.
2.  Impulsar y adelantar en la gestión de los trámites internos requeridos por la supervisión y a la gerencia del proyecto en el seguimiento de la ejecución contratual para asegurar la completitud de los soportes y el cumplimiento de los cronogramas
3. Acompañar la revisión y conceptualización técnica de la documentación precontractual y contractual vinculada a adquisiciones relacionadas con la promoción de servicios y el observatorio de Justicia.
4. Participar en reuniones técnicas, institucionales e interinstitucionales en las que se aborden temas de servicios al ciudadano, promoción y observatorios, en coordinación con los equipos técnicos del MJD
5. Acompañar funcionalmente la operación de JustiFácil en lo relacionado con la promoción de servicios y la gestión del observatorio, apoyando a la Dirección de Justicia Formal.
6. Apoyar el desarrollo y ejecución de actividades del plan de promoción de servicios y posicionamiento del observatorio, dirigidas a los diferentes grupos de interés y usuarios del Sistema.
7. Cumplir las demás actividades necesarias para garantizar la difusión, sostenibilidad y fortalecimiento de la promoción de servicios y del observatorio de Justicia.
8. Las demás que designe el supervisor del contrato</t>
  </si>
  <si>
    <t>3.1 Evidencia de los documentos preparados y revisados y conceptos técnicos emitidos.
3.2 Evidencia de los documentos revisados y conceptos técnicos de índole precontractual y contractual emitidos.
3.3 Ayudas de memoria o presentación de las reuniones técnicas, de articulación, coordinación o discusión realizadas.
3.4 Informe o documentos técnicos elaborados.
3.5 Evidencia o ayudas de memoria de la asesoría técnica prestada en lo relacionado con la promoción de servicios y del observatorio de Justicia.
3.6 Evidencia de la preparación y desarrollo de las actividades del plan de promoción de servicios de la Plataforma realizadas.
3.6 Evidencia del apoyo prestado durante la operación, en lo relacionado con la promoción de servicios y del observatorio de Justicia del Sistema de Servicios de Justicia del Ejecutivo – JustiFácil
3.7 Documentos soporte de las actividades adicionales.</t>
  </si>
  <si>
    <t>GUTIÉRREZ BERMÚDEZ</t>
  </si>
  <si>
    <t>DJF-078</t>
  </si>
  <si>
    <t>Título Profesional en alguno de los siguientes núcleos básicos del conocimiento definidos por el Ministerio de Educación Nacional: comunicación social, periodismo y a fines</t>
  </si>
  <si>
    <t>Prestar servicios profesionales al Ministerio de Justicia y del Derecho para apoyar la promoción, difusión y posicionamiento del Sistema de Servicios de Justicia del Ejecutivo – JustiFácil y de los servicios de justicia asociados, en el marco del Programa para la Transformación Digital de la Justicia en Colombia, fortaleciendo la divulgación institucional y el acceso oportuno de la ciudadanía a la información.</t>
  </si>
  <si>
    <t xml:space="preserve"> 1.⁠ ⁠Apoyar las labores de diseño y ejecución el plan de promoción y difusión de JustiFácil y de los servicios de justicia asociados, definiendo públicos, mensajes clave, canales, cronograma e indicadores.
2.⁠ ⁠Acompañar la elaboración y actualización de piezas de comunicación y divulgación (textos, guiones, mensajes, infografías, FAQs, boletines y demás contenidos) para promover el uso de JustiFácil, garantizando lenguaje claro y enfoque ciudadano.
3.⁠ ⁠Prestar apoyo durante las jornadas de socialización, divulgación y sensibilización (virtuales y/o presenciales) dirigidas a ciudadanía y actores institucionales, preparando agendas, materiales y relatorías.
4.⁠ ⁠Acompañar el proceso de articulación con áreas internas y entidades aliadas para difundir información oficial sobre JustiFácil, asegurando coherencia de mensajes, uso de lineamientos institucionales y aprobación previa cuando aplique.
5.⁠ ⁠Apoyar las actividades de creación, administración y mantenimiento del un repositorio organizado de contenidos y evidencias de promoción (piezas, actas, listados, registros fotográficos, capturas, enlaces), con control de versiones y trazabilidad.
6.⁠ ⁠Prestar acompañamiento durante el seguimiento a las actividades de difusión mediante indicadores (alcance, interacción, participación, consultas, derivaciones u otros definidos) y presentar informes periódicos con resultados, lecciones aprendidas y mejoras.
7.⁠ ⁠Acompañar el proceso de implementación de mejoras a la estrategia de promoción (segmentación, mensajes, canales, formatos accesibles e inclusivos), con base en retroalimentación ciudadana y análisis de desempeño.
8.⁠ ⁠Las demás actividades relacionadas con el objeto contractual que le sean asignadas por el/la supervisor(a) del contrato</t>
  </si>
  <si>
    <t>1. Documento que contenga el Plan de promoción y difusión de JustiFácil: diagnóstico breve, públicos objetivo, mensajes clave, canales, cronograma, responsables, riesgos y indicadores de seguimiento.
2. Kit editable con Paquete de contenidos institucionales: banco de mensajes y copys, guiones cortos, FAQs/“preguntas frecuentes”, y piezas base para web/redes/correo (según lineamientos del MJD).
3. Piezas pedagógicas para ciudadanía: infografías, fichas de uso, paso a paso, y/o material accesible en lenguaje claro para promover el uso de JustiFácil.
4. Soporte y memoria de jornadas de socialización: agendas, presentaciones, listados de asistencia/registro, relatoría y evidencias (fotos/capturas/enlaces) de las actividades realizadas.
5. Repositorio organizado de evidencias y productos: carpeta estructurada con control de versiones (plan, piezas, actas, registros, enlaces), disponible para supervisión y auditoría.
6. Informe de seguimiento mensual de promoción: actividades ejecutadas, alcance y métricas, análisis de resultados, dificultades y plan de mejora para el siguiente periodo.
7. Documento de recomendaciones de mejora: lecciones aprendidas, ajustes propuestos de mensajes/canales/segmentación, y oportunidades de articulación para ampliar la difusión.</t>
  </si>
  <si>
    <t>JUAN DAVID</t>
  </si>
  <si>
    <t>Actualización del RUT y ajuste en el sigep II</t>
  </si>
  <si>
    <t>DJF-079</t>
  </si>
  <si>
    <t>Título Profesional en Diseño y afines / Publicidad, mercadeo y afines/Comunicación social, periodismo y afines.</t>
  </si>
  <si>
    <t>Prestar servicios profesionales a la Dirección de Justicia Formal para apoyar en la gestión de actividades de promoción de la oferta institucional, el diseño de materiales gráficos, la diagramación de documentos técnicos y la producción de material audiovisual, en el marco del Programa para la Transformación Digital de la Justicia en Colombia.</t>
  </si>
  <si>
    <t>1. Apoyar en el diseño y corrección de estilo de presentaciones, convocatorias, comunicados, documentos técnicos, invitaciones y demás materiales de la Dirección de Justicia Formal.
2. Apoyar la revisión y elaboración de piezas gráficas y audiovisuales, de acuerdo con las solicitudes realizadas, asegurando el cumplimiento de los objetivos definidos por la Dirección.
3. Brindar apoyo en la validación de diseños y materiales comunicacionales que promuevan las actividades y la misionalidad de la Dirección de Justicia Formal.
4. Acompañar la difusión y promoción de actividades y eventos institucionales, participando en su desarrollo según las necesidades de la Dirección.
5. Elaborar diseños y materiales gráficos o audiovisuales que contribuyan a la transformación cultural y a la apropiación del expediente electrónico, en el marco de la transformación digital de la justicia.
6. Desarrollar propuestas de comunicación visual que faciliten la apropiación gradual y sostenible del Sistema de Servicios de Justicia del Ejecutivo – JustiFácil.
7. Participar en mesas de trabajo, reuniones de seguimiento y atención de requerimientos de información, informes o reportes que se le asignen, en el marco del objeto contractual.
8. Las demás que designe el supervisor del contrato</t>
  </si>
  <si>
    <t>3.1 Evidencia con los diseños y corrección de estilo de presentaciones, convocatorias, comunicados, documentos preparatorios, invitaciones y estrategias realizados.
3.2 Evidencias con las solicitudes de diseño revisadas y asignadas para elaboración.
3.3 Documento con las actividades de coordinación realizadas para la revisión y aprobación de los diseños realizados.
3.4 Evidencia de las actividades de apoyo, colaboración y/o participación  realizadas para la difusión y promoción de actividades y eventos de la Dirección de Justicia Formal .
3.5 Documento con los diseños de campañas o materiales propuestos que faciliten la inserción y apropiación del expediente electrónico.
3.6 Documento con las estrategias de comunicación visual propuestas para la apropiación gradual y sostenible del Sistema de Servicios de Justicia del Ejecutivo “JustiFácil”.
3.7 Ayudas de memoria de las mesas de trabajo y reuniones.
3.8 Evidencia de documentos elaborados.
3.9 Evidencia de las actividades adicionales adelantadas.</t>
  </si>
  <si>
    <t>DAZA MELO</t>
  </si>
  <si>
    <t>YINCI YURITH</t>
  </si>
  <si>
    <t>DJF-080</t>
  </si>
  <si>
    <t>En áreas nucleo básico de conocimiento en Ingeniería de sistemas y a fines, Ingeniería electrónica y a fines, Ingeniería de Comunicaciones y a fines</t>
  </si>
  <si>
    <t>Prestar servicios profesionales para brindar acompañamiento técnico  a los sistemas de información a cargo de la Dirección de Justicia Formal, apoyando las actividades de interoperabilidad, soporte técnico, desarrollo y gestión, con el fin de contribuir a la continuidad de la operación, en articulación con los equipos técnicos del Ministerio de Justicia y del Derecho.</t>
  </si>
  <si>
    <t>1. Apoyar las actividades de interoperabilidad y soporte técnico de los sistemas de información a cargo de la Dirección de Justicia Formal.
1. Realizar el seguimiento y apoyo en procesos de desarrollo y gestión de los sistemas de información asignados en especial la implementación de la herramienta LegalApp.
2. Revisar y conceptuar técnicamente documentos relacionados con la operación y soporte de los sistemas.
3. Participar en reuniones técnicas, de articulación y coordinación, a nivel institucional e interinstitucional, sobre temas relacionados con los sistemas de información.
4. Elaborar y presentar informes técnicos y documentos de avance de las actividades desarrolladas.
5. Coordinar las acciones necesarias con los equipos técnicos del Ministerio de Justicia para el adecuado funcionamiento de los sistemas de información.
6. Gestionar los requerimientos funcionales que surjan de necesidades en materia de sistemas de información, Mockups, Formato F-TI-06-01- Control de Cambios Desarrollo de Software
7. Atender las demás actividades que le sean asignadas por la Dirección de Justicia Formal en el marco de su objeto contractual.</t>
  </si>
  <si>
    <t>1. Matriz de planeación y seguimiento de las actividades requeridas y realizadas.
2. Presentar informes periódicos que den cuenta de las actividades desarrolladas, los resultados obtenidos y el cumplimiento de los compromisos adquiridos, en los formatos y plazos definidos por la supervisión del contrato.
3. Carpetas digitales que contengan documentos generados en desarrollo del objeto contractual.
4. Matriz de respuestas a requerimientos, consultas, informes y/o peticiones.</t>
  </si>
  <si>
    <t>Ramírez Franco</t>
  </si>
  <si>
    <t>Efrain</t>
  </si>
  <si>
    <t>DJF-081</t>
  </si>
  <si>
    <t>82140000; 82101500; 82101600</t>
  </si>
  <si>
    <t>Prestar servicios profesionales a la Dirección de Justicia Formal del Ministerio de Justicia y del Derecho para apoyar el seguimiento y análisis de los instrumentos de planeación y gestión asociados a la implementación del Sistema de Servicios de Justicia del Ejecutivo – JustiFácil, garantizando la coherencia entre las metas, actividades y resultados reportados por las entidades que lo conforman.</t>
  </si>
  <si>
    <t>1. Apoyar el seguimiento de los instrumentos de planeación, programación y gestión vinculados al Sistema de Servicios de Justicia del Ejecutivo – JustiFácil, asegurando la trazabilidad y consistencia de la información.
2. Elaborar reportes e informes técnicos que consoliden los avances, resultados y cumplimiento de las acciones desarrolladas por las entidades que integran el Sistema.
3. Analizar la información reportada por las entidades participantes para identificar avances, dificultades y oportunidades de mejora en la implementación del Sistema.
4.  Actualizar y consolidar matrices, bases de datos e instrumentos de planeación y seguimiento utilizados por la Dirección de Justicia Formal para el monitoreo del Sistema.
5. Apoyar la sistematización y organización de información técnica requerida para la elaboración de reportes, informes de seguimiento y documentos de gestión.
6.  Participar en espacios técnicos o reuniones de seguimiento orientadas al análisis y validación de información sobre la operación y avances del Sistema.
7. Las demás que le sean asignadas por el supervisor del contrato.</t>
  </si>
  <si>
    <t xml:space="preserve">1. Informe trimestral de implementación de las estrategias y acciones en materia de comunicación, divulgación y promoción de las funciones misionales y las actividades del Ministerio de Justicia y del Derecho.
2. Matriz trimestral detallada de gestión o trámite de requerimientos con su respectiva evidencia. </t>
  </si>
  <si>
    <t>RODRIGUEZ</t>
  </si>
  <si>
    <t xml:space="preserve">SEBASTIAN </t>
  </si>
  <si>
    <t>DJF-082</t>
  </si>
  <si>
    <t>80121609, 80121704, 80101509</t>
  </si>
  <si>
    <t>JEFE OFICINA DE PRENSA Y COMUNICACIONES</t>
  </si>
  <si>
    <t>En áreas núcleo básico de conocimiento en Diseño y afines / Publicidad y afines/Comunicación social, periodismo y afines</t>
  </si>
  <si>
    <t>Prestar servicios profesionales a la Oficina de Prensa y Comunicaciones para apoyar el seguimiento de las estrategias de comunicación, divulgación y promoción orientadas al posicionamiento de la imagen institucional y a la difusión de los diferentes programas misionales del Ministerio de Justicia y del Derecho, con especial énfasis en aquellas acciones que fortalezcan la articulación y visibilidad de la Justicia Formal.</t>
  </si>
  <si>
    <t>1. Asistir profesionalmente a la Oficina de Prensa y Comunicaciones en el seguimiento al desarrollo de las estrategias de comunicación, divulgación y promoción de las funciones misionales y las actividades del Ministerio de Justicia y del Derecho, emitiendo alertas oportunas a la supervisión contractual, sobre su vencimiento o demás información que deba ser de su conocimiento.
2. Prestar apoyo en las acciones y la gestión para el posicionamiento de la imagen institucional.
3. Prestar apoyo en el desarrollo de comunicados de prensa acerca de las funciones misionales y las actividades del Ministerio de Justicia y del Derecho.
4. Asistir profesionalmente a la Oficina de Prensa y Comunicaciones en la recolección de información requerida para la construcción de productos de comunicación requeridos para la correcta divulgación de los programas y actividades del Ministerio de Justicia y del Derecho, a fin de fortalecer la imagen institucional.
5. Intervenir activamente en en la convocatoria a medios regionales para las actividades presenciales del Ministerio que le sea solicitada a través de la supervisión.
6. Adelantar el monitoreo de información divulgada por medios de comunicación regionales en temas relacionados con esta carta ministerial, emitiendo alertas oportunas a la supervisión.
7. Asistir y participar oportunamente en reuniones y comités asociados a los temas objeto del contrato, cuando le sea solicitado por el supervisor del contrato.
8. Prestar apoyo en el seguimiento y correcta ejecución de campañas institucionales divulgadas en medios de comunicación externos, emitiendo alertas oportunas a la supervisión sobre información que deba ser de su conocimiento.
9. Realizar los desplazamientos a nivel nacional o internacional que sean requeridos para la ejecución del objeto del contrato y las obligaciones a su cargo, con previa autorización del supervisor del contrato.
10. Las demás que le sean asignadas por el supervisor del contrato.</t>
  </si>
  <si>
    <t>1.    Estrategia de comunicación interna alineada al plan de comunicaciones
2.    Registro del material producido que incluya registro fotográfico de activaciones y eventos de comunicaciones
3.    Informe de análisis, evaluaciones y mediciones periódicas de la efectividad de la comunicación interna
4. ⁠Diligenciamiento de matrices internas </t>
  </si>
  <si>
    <t>Diaz  Buen Día</t>
  </si>
  <si>
    <t>Juan David</t>
  </si>
  <si>
    <t>DJF-083</t>
  </si>
  <si>
    <t xml:space="preserve">Realizar actividades de promoción y sensibilización para el posicionamiento del sistema como referente de consulta y aprovechamiento de la información </t>
  </si>
  <si>
    <t>Prestar servicios profesionales como periodista a la Oficina de Prensa y Comunicaciones, para apoyar la ejecución de estrategias de comunicación externa y promoción institucional, con énfasis en la Justicia Formal y la difusión de los programas misionales del Ministerio de Justicia y del Derecho.</t>
  </si>
  <si>
    <t>1.⁠ ⁠Asistir profesionalmente a la Oficina de Prensa y Comunicaciones en el seguimiento al desarrollo de las estrategias de comunicación, divulgación y promoción de las funciones misionales y las actividades del Ministerio de Justicia y del Derecho, emitiendo alertas oportunas a la supervisión contractual, sobre su vencimiento o demás información que deba ser de su conocimiento.
 2.⁠ ⁠Apoyar las acciones y la gestión para el posicionamiento de la imagen institucional, en especial, aquellas que fortalezcan la articulación y promoción de la Justicia Formal.
 3.⁠ ⁠Apoyar el desarrollo de comunicados de prensa acerca de las funciones misionales y las actividades del Ministerio de Justicia y del Derecho.
 4.⁠ ⁠Asistir profesionalmente a la Oficina de Prensa y Comunicaciones en la recolección de información requerida para la construcción de productos de comunicación requeridos para la correcta divulgación de los programas y actividades del Ministerio de Justicia y del Derecho, a fin de fortalecer la imagen institucional.
 5.⁠ ⁠Participar en la convocatoria a medios regionales para las actividades presenciales del Ministerio que le sea solicitada a través de la supervisión.
 6.⁠ ⁠Adelantar el monitoreo de información divulgada por medios de comunicación regionales en temas relacionados con esta carta ministerial, emitiendo alertas oportunas a la supervisión.
 7.⁠ ⁠Asistir y participar oportunamente en reuniones y comités asociados a los temas objeto del contrato, cuando le sea solicitado por el supervisor del contrato.
 8.⁠ ⁠Apoyar en la producción de piezas de comunicación y acciones logística requeridas por la Oficina de Comunicación.
 9.⁠ ⁠Realizar los desplazamientos a nivel nacional o internacional que sean requeridos para la ejecución del objeto del contrato y las obligaciones a su cargo, con previa autorización del supervisor del contrato.
10.⁠ ⁠Las demás que le sean asignadas por el supervisor del contrato e inherentes al objeto contractual.</t>
  </si>
  <si>
    <t>Rincon Martinez</t>
  </si>
  <si>
    <t xml:space="preserve">Maria Paula </t>
  </si>
  <si>
    <t>DJF-084</t>
  </si>
  <si>
    <t>Gonzalez Valderrama</t>
  </si>
  <si>
    <t>Alfonso Arturo</t>
  </si>
  <si>
    <t>DJF-085</t>
  </si>
  <si>
    <t>.</t>
  </si>
  <si>
    <t>VILLATE</t>
  </si>
  <si>
    <t xml:space="preserve">MARIA EVA </t>
  </si>
  <si>
    <t>Se evidencia que el contratista es psicólogo no cumple con el perfil inicialmente proyectado, adicionalmente una vez revisados los documentos del futuro contratista se evidencia: 
No esta el Formato de hoja de vida del SIGEP, debidamente diligenciado y validado G.G. Contractual.
No esta el Pantallazo de validación de la hoja de vida en la plataforma SIGEP II (exclusivo Grupo Gestión Contractual).
No esta la  verificación de la situación militar definida o documento que acredite dicha situación.
El Examen médico ocupacional esta vencido por lo cual se requiere remitir uno vigente.
Se debe anexar una captura de pantalla que verifique la realización de la declaración de bienes y renta y conflictos de interés (Ley 2013 de 2019).
No se allego registro del futuro contratista como proveedor en el SECOP II.     </t>
  </si>
  <si>
    <t>Se suben los honorarios al perfil, por lo cual se solicita mas experiencia profesional</t>
  </si>
  <si>
    <t>Por solictud de la coordinación del GFJÉ</t>
  </si>
  <si>
    <t>DJF-086</t>
  </si>
  <si>
    <t>Prestar servicios profesionales a la Dirección de justicia Fomal  del Ministerio de Justicia y del Derecho para apoyar la actualización, seguimiento y fortalecimiento del proceso de regionalización y territorialización de los proyectos de inversión y de las estrategias de la Dirección, mediante el diseño y aplicación de elementos técnicos y metodológicos que contribuyan a la adecuada planeación, implementación y evaluación de las acciones estratégicas en los territorios.</t>
  </si>
  <si>
    <t xml:space="preserve">1. Diseñar y aplicar elementos técnicos y metodológicos que orienten el proceso de regionalización y territorialización de las estrategias de la Dirección de Justicia Formal.
2. Apoyar la actualización, seguimiento y análisis de la información técnica y territorial relacionada con la ejecución de los proyectos de inversión, asegurando su coherencia con los objetivos y metas institucionales.
3. Realizar seguimiento técnico y financiero al avance de la regionalización, consolidando información para la elaboración de reportes institucionales y de seguimiento ante las instancias competentes.
4. Apoyar el fortalecimiento de los instrumentos de planeación y gestión financiera de la Dirección, con el fin de asegurar la coherencia entre la programación presupuestal y la ejecución territorial de los proyectos de inversión.
5. Atender requerimientos de información, informes, reportes y demás insumos que se precisen o asignen en el marco del objeto contractual.
6. Las demás que asigne la supervisión, que guarden relación con el objeto contractual </t>
  </si>
  <si>
    <t>1. Elaborar informes técnicos parciales y un informe final que den cuenta de las actividades, productos entregados y avances alcanzados durante la ejecución contractual.
2. Matriz actualizada de regionalización y territorialización de los proyectos de inversión de la Dirección.</t>
  </si>
  <si>
    <t>BOLAÑO GUERRA</t>
  </si>
  <si>
    <t xml:space="preserve">ARNOLD </t>
  </si>
  <si>
    <t>26/01/2026 (solo remitó 4 documentos)</t>
  </si>
  <si>
    <t>DJF-087</t>
  </si>
  <si>
    <t>COORDINADOR (A) DEL GRUPO DE GESTION CONTRACTUAL</t>
  </si>
  <si>
    <t>Prestar servicios profesionales para la implementación de politica pública relacionadas con los servicios de acceso de justicia en el territorio, mendiante la revisión y trámite de las diferentes etapas de los procesos contractuales, especialmente los que tengan como fuente de financiación recursos de la Dirección de Justicia Formal</t>
  </si>
  <si>
    <t>1. Apoyar la revisión de los documentos radicados por las dependencias del MJD al GGC para adelantar los trámites y procesos en las etapas precontractual y contractual y postcontractual, que deba adelantar el Grupo de Gestión Contractual así como los que se financien con recursos de la Dirección de Justifica Formal y del Viceministerio de Promoción de Justicia.
2. Apoyar la elaboración y proyección de documentos que deba emitir el grupo de gestión contractual para adelantar los procesos de selección, suscripción de contratos/convenios directos y/o liquidaciones, que deban surtirse en concordancia con el PAA, especialmente los que tengan como fuente de financiación recursos de la Dirección de Justicia Formal y del Viceministerio de Promoción de Justicia.
3. Apoyar la revisión de los documentos radicados por las dependencias del MJD al GGC para adelantar los trámites y procesos en la etapa postcontractual, que deba adelantar el Grupo de Gestión Contractual así como los que se financien con recursos de la Dirección de Justifica Formal y del Viceministerio de Promoción de la Justicia.
4. Apoyar la publicación de los trámites que designe el supervisor del contrato en la plataforma SECOP II, SECOP I y/o tienda virtual del Estado Colombiano.
5. Asistir a reuniones y comités que designe la supervisión del contrato y que tengan relación con el objeto de este.
6. Formar parte de los comités evaluadores en los que sea designado por el ordenador del gasto de la Entidad.
7. Apoyar el cierre de contratos en la plataforma SECOP II, en especial aquellos cuya supervisión se encuentre a cargo de la Dirección de Justifica Formal y del viceministerio de promoción de la Justicia
8. Cumplir con eficiencia, oportunidad y calidad con las demás obligaciones que designe el supervisor del contrato.</t>
  </si>
  <si>
    <t>Vanegas</t>
  </si>
  <si>
    <t>Jaime Andres</t>
  </si>
  <si>
    <t>$ 8.000.000,000</t>
  </si>
  <si>
    <t>DJF-088</t>
  </si>
  <si>
    <t>Prestar servicios profesionales para la implemetanción de politica pública relacionadas con los servicios de acceso de justicia en el territorio, mendiante la revisión y trámite de las diferentes etapas de los procesos contractuales, especialmente los que tengan como fuente de financiación recursos de la Dirección de Justicia Formal</t>
  </si>
  <si>
    <t>Sepulveda</t>
  </si>
  <si>
    <t xml:space="preserve">Nathaly </t>
  </si>
  <si>
    <t>DJF-069</t>
  </si>
  <si>
    <t>En áreas núcleo básico de conocimiento en derecho y afines o en Ciencias Políticas, Relaciones Internacionales y afines, economía y a fines</t>
  </si>
  <si>
    <t>En áreas nucleo básico de conocimiento en derecho y afines o en Ciencias Políticas, Relaciones Internacionales y afines, economía y a fines.</t>
  </si>
  <si>
    <t>Prestar servicios profesionales al Ministerio de Justicia y del Derecho y apoyar a la Dirección de Justicia Formal y al Viceministerio de Promoción de la Justicia, en el seguimiento e implementación de las acciones, iniciativas y programas estratégicos.</t>
  </si>
  <si>
    <t>1. Apoyar la elaboración de documentos técnicos, conceptos, presentaciones, así como la preparación de informes e insumos que se requieran para las diferentes etapas de diseño e implementación de las iniciativas y estrategias tendientes a promover el acceso a la justicia en el marco de las competencias de la Dirección de Justicia Formal y el Viceministerio de Promoción de la Justicia.
2. Apoyar y asesorar en la proyección de respuestas a acciones constitucionales, demandas y solicitudes procesales, así como a las consultas y demás requerimientos jurídicos relacionados con los asuntos que son de competencia del Viceministerio de Promoción de la Justicia y de sus dependencias misionales. 
3. Participar en las reuniones, mesas de trabajo o espacios técnicos internos y externos orientados al diseño, construcción y seguimiento de las iniciativas y estrategias que promuevan el acceso a la justicia en el marco de las competencias de la Dirección de Justicia Formal y el Viceministerio de Promoción de la Justicia.
4. Realizar los desplazamientos nacionales necesarios para cumplir con las funciones asignadas, de conformidad con los lineamientos y la planificación establecida por la Dirección de Justicia Formal y el Viceministerio de Promoción de la Justicia.
5. Atender peticiones, requerimientos de información, informes, reportes y demás insumos que se precisen o asignen en el marco del objeto contractual.
6. Las demás que asigne el supervisor, relacionadas con el objeto del contrato.</t>
  </si>
  <si>
    <t>Cardozo</t>
  </si>
  <si>
    <t xml:space="preserve">Zully </t>
  </si>
  <si>
    <t>DJF-089</t>
  </si>
  <si>
    <t>Prestar servicios profesionales para contribuir a la formulación de instrumentos normativos y al acompañamiento técnico al en la implementación de políticas públicas, asegurando la territorialización de estrategias con enfoque diferencial e interseccional y su transversalidad en las acciones dirigidas a garantizar el acceso a la justicia en todo el territorio nacional.</t>
  </si>
  <si>
    <t>1. Apoyar la formulación, revisión y actualización de instrumentos normativos propios de la Dirección de Justicia Formal, orientados al fortalecimiento del acceso a la justicia y a las reformas del sistema judicial, para garantizar la protección y el ejercicio efectivo de los derechos de las mujeres y de las personas con orientación sexual e identidad de género diversa.
2. Brindar acompañamiento técnico a la implementación de políticas públicas, asegurando la incorporación del enfoque diferencial e interseccional en las acciones y estrategias del Ministerio de Justicia y del Derecho y de sus entidades adscritas.
3. Acompañar la territorialización de estrategias institucionales con enfoque diferencial e interseccional, mediante la articulación con entidades nacionales y territoriales, así como con otros actores clave, para asegurar su transversalidad.
4. Apoyar el seguimiento y reporte de avance de los compromisos establecidos en el Plan Nacional de Desarrollo y demás planes e instrumentos de política pública vinculados con el objeto contractual.
5. Participar en reuniones, mesas de trabajo y espacios de articulación interinstitucional y territorial, promoviendo la integración del enfoque diferencial e interseccional en las acciones conjuntas.
6. Apoyar la construcción, actualización y divulgación de lineamientos y herramientas que promuevan el acceso efectivo a la justicia, garantizando la transversalidad del enfoque diferencial e interseccional.
7. Desarrollar las demás actividades que asigne el/la supervisor(a) y que guarden relación directa con el objeto del contrato.</t>
  </si>
  <si>
    <t>1. Informe de las formaciones virtuales realizadas, indicando fechas de inicio y cierre, acciones de convocatoria, número de inscritos y número de personas certificadas.
2. Informe de las asistencias técnicas adelantadas, con el lugar, público objetivo, temas trabajados y número de participantes. Como mínimo: 10 asistencias a universidades e instituciones y 5 espacios comunitarios sobre acceso a la justicia y derechos, con enfoque diferencial (especialmente para personas OSIGD).
3. Insumos para piezas de divulgación, para la elaboración de mínimo 5 infografías y 3 videos cortos sobre derechos de las personas OSIGD y otras poblaciones de especial protección constitucional.
4. Evidencias del acompañamiento técnico para la implementación de la Guía de Atención a Mujeres y Personas LGBT en mínimo 5 instituciones, que incluyan: taller de socialización, evaluación del servicio, plan de mejoramiento, evaluación de cierre y conclusiones del proceso.
5. Informe de actividades de apoyo normativo y de acciones orientadas al cumplimiento de órdenes judiciales relacionadas con el objeto contractual.</t>
  </si>
  <si>
    <t>Mosquera</t>
  </si>
  <si>
    <t>Duvan</t>
  </si>
  <si>
    <t/>
  </si>
  <si>
    <t>DEJAR EL CAMBIO NECESARIO DE PERFIL EN ROJO en esta matriz</t>
  </si>
  <si>
    <t xml:space="preserve"> </t>
  </si>
  <si>
    <t>Numero de Contrato</t>
  </si>
  <si>
    <t>Cuenta de ITEM</t>
  </si>
  <si>
    <t>VALOR TOTAL PROGRAMADO</t>
  </si>
  <si>
    <t>ESTADO PROGRAMACIÓN</t>
  </si>
  <si>
    <t>CANTIDAD</t>
  </si>
  <si>
    <t>(en blanco)</t>
  </si>
  <si>
    <t>Total general</t>
  </si>
  <si>
    <t>DETALLE POR DEPENDENCIA</t>
  </si>
  <si>
    <t>Etiquetas de columna</t>
  </si>
  <si>
    <t>DEPENDENCIA</t>
  </si>
  <si>
    <t>CANTIDAD DE NECESIDADES PROGRAMADAS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</si>
</sst>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0.00_);_(&quot;$&quot;* \(#,##0.00\);_(&quot;$&quot;* &quot;-&quot;??_);_(@_)"/>
    <numFmt numFmtId="165" formatCode="_-[$$-409]* #,##0.00_ ;_-[$$-409]* \-#,##0.00\ ;_-[$$-409]* &quot;-&quot;??_ ;_-@_ "/>
    <numFmt numFmtId="166" formatCode="_-&quot;$&quot;\ * #,##0_-;\-&quot;$&quot;\ * #,##0_-;_-&quot;$&quot;\ * &quot;-&quot;??_-;_-@_-"/>
    <numFmt numFmtId="167" formatCode="_-[$$-409]* #,##0_ ;_-[$$-409]* \-#,##0\ ;_-[$$-409]* &quot;-&quot;??_ ;_-@_ "/>
    <numFmt numFmtId="168" formatCode="_-&quot;$&quot;\ * #,##0.000_-;\-&quot;$&quot;\ * #,##0.000_-;_-&quot;$&quot;\ * &quot;-&quot;??_-;_-@_-"/>
    <numFmt numFmtId="169" formatCode="[$$-240A]\ #,##0"/>
  </numFmts>
  <fonts count="34">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0"/>
      <color theme="0"/>
      <name val="Calibri"/>
      <family val="2"/>
      <scheme val="minor"/>
    </font>
    <font>
      <sz val="8"/>
      <name val="Calibri"/>
      <family val="2"/>
      <scheme val="minor"/>
    </font>
    <font>
      <sz val="10"/>
      <color theme="0"/>
      <name val="Calibri"/>
      <family val="2"/>
    </font>
    <font>
      <b/>
      <sz val="10"/>
      <color theme="0"/>
      <name val="Calibri"/>
      <family val="2"/>
    </font>
    <font>
      <sz val="11"/>
      <name val="Calibri"/>
      <family val="2"/>
      <scheme val="minor"/>
    </font>
    <font>
      <sz val="10"/>
      <color theme="0"/>
      <name val="Calibri"/>
      <family val="2"/>
      <scheme val="minor"/>
    </font>
    <font>
      <sz val="10"/>
      <name val="Calibri"/>
      <family val="2"/>
    </font>
    <font>
      <sz val="10"/>
      <name val="Calibri"/>
      <family val="2"/>
      <scheme val="minor"/>
    </font>
    <font>
      <b/>
      <sz val="12"/>
      <color theme="1"/>
      <name val="Calibri"/>
      <family val="2"/>
      <scheme val="minor"/>
    </font>
    <font>
      <sz val="10"/>
      <color rgb="FF000000"/>
      <name val="Calibri"/>
      <family val="2"/>
    </font>
    <font>
      <sz val="10"/>
      <color theme="1"/>
      <name val="Calibri"/>
      <family val="2"/>
    </font>
    <font>
      <sz val="11"/>
      <color rgb="FF000000"/>
      <name val="Calibri"/>
      <family val="2"/>
    </font>
    <font>
      <b/>
      <sz val="10"/>
      <color theme="1"/>
      <name val="Calibri"/>
      <family val="2"/>
      <scheme val="minor"/>
    </font>
    <font>
      <sz val="10"/>
      <color theme="3"/>
      <name val="Calibri"/>
      <family val="2"/>
    </font>
    <font>
      <sz val="11"/>
      <color rgb="FF000000"/>
      <name val="Aptos Narrow"/>
      <family val="2"/>
    </font>
    <font>
      <sz val="11"/>
      <color rgb="FFFF0000"/>
      <name val="Calibri"/>
      <family val="2"/>
      <scheme val="minor"/>
    </font>
    <font>
      <sz val="10"/>
      <name val="Calibri"/>
    </font>
    <font>
      <b/>
      <sz val="10"/>
      <color rgb="FFFFFFFF"/>
      <name val="Calibri"/>
      <family val="2"/>
    </font>
    <font>
      <b/>
      <sz val="11"/>
      <color rgb="FFFFFFFF"/>
      <name val="Calibri"/>
      <family val="2"/>
    </font>
    <font>
      <b/>
      <sz val="10"/>
      <color theme="0"/>
      <name val="Calibri"/>
    </font>
    <font>
      <sz val="10"/>
      <color rgb="FF000000"/>
      <name val="Calibri"/>
      <charset val="1"/>
    </font>
    <font>
      <sz val="11"/>
      <color theme="1"/>
      <name val="Calibri"/>
      <family val="2"/>
    </font>
    <font>
      <sz val="10"/>
      <color rgb="FF000000"/>
      <name val="Calibri"/>
    </font>
    <font>
      <sz val="11"/>
      <color rgb="FF000000"/>
      <name val="Calibri"/>
    </font>
    <font>
      <sz val="10"/>
      <color theme="1"/>
      <name val="Calibri"/>
    </font>
    <font>
      <b/>
      <sz val="11"/>
      <color theme="1"/>
      <name val="Calibri"/>
      <family val="2"/>
    </font>
    <font>
      <b/>
      <sz val="10"/>
      <color theme="1"/>
      <name val="Calibri"/>
      <family val="2"/>
    </font>
    <font>
      <sz val="10"/>
      <color theme="0"/>
      <name val="Calibri"/>
    </font>
    <font>
      <sz val="10"/>
      <name val="Calibri"/>
      <scheme val="minor"/>
    </font>
  </fonts>
  <fills count="27">
    <fill>
      <patternFill patternType="none"/>
    </fill>
    <fill>
      <patternFill patternType="gray125"/>
    </fill>
    <fill>
      <patternFill patternType="solid">
        <fgColor rgb="FFFFFF00"/>
        <bgColor indexed="64"/>
      </patternFill>
    </fill>
    <fill>
      <patternFill patternType="solid">
        <fgColor rgb="FF7030A0"/>
        <bgColor indexed="64"/>
      </patternFill>
    </fill>
    <fill>
      <patternFill patternType="solid">
        <fgColor rgb="FF0070C0"/>
        <bgColor indexed="64"/>
      </patternFill>
    </fill>
    <fill>
      <patternFill patternType="solid">
        <fgColor rgb="FFFF0000"/>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rgb="FFD9E1F2"/>
        <bgColor rgb="FFD9E1F2"/>
      </patternFill>
    </fill>
    <fill>
      <patternFill patternType="solid">
        <fgColor rgb="FFD6DCE4"/>
        <bgColor rgb="FF000000"/>
      </patternFill>
    </fill>
    <fill>
      <patternFill patternType="solid">
        <fgColor rgb="FFFFF2CC"/>
        <bgColor rgb="FF000000"/>
      </patternFill>
    </fill>
    <fill>
      <patternFill patternType="solid">
        <fgColor theme="0"/>
        <bgColor indexed="64"/>
      </patternFill>
    </fill>
    <fill>
      <patternFill patternType="solid">
        <fgColor rgb="FF002060"/>
        <bgColor indexed="64"/>
      </patternFill>
    </fill>
    <fill>
      <patternFill patternType="solid">
        <fgColor theme="7" tint="0.39997558519241921"/>
        <bgColor indexed="64"/>
      </patternFill>
    </fill>
    <fill>
      <patternFill patternType="solid">
        <fgColor rgb="FFFFFF00"/>
        <bgColor rgb="FFD9E1F2"/>
      </patternFill>
    </fill>
    <fill>
      <patternFill patternType="solid">
        <fgColor rgb="FFFFFF00"/>
        <bgColor rgb="FF000000"/>
      </patternFill>
    </fill>
    <fill>
      <patternFill patternType="solid">
        <fgColor rgb="FFCB9EDE"/>
        <bgColor indexed="64"/>
      </patternFill>
    </fill>
    <fill>
      <patternFill patternType="solid">
        <fgColor rgb="FF4472C4"/>
        <bgColor rgb="FF4472C4"/>
      </patternFill>
    </fill>
    <fill>
      <patternFill patternType="solid">
        <fgColor rgb="FFFFFFFF"/>
        <bgColor rgb="FF000000"/>
      </patternFill>
    </fill>
    <fill>
      <patternFill patternType="solid">
        <fgColor rgb="FFFCE4D6"/>
        <bgColor rgb="FF000000"/>
      </patternFill>
    </fill>
    <fill>
      <patternFill patternType="solid">
        <fgColor theme="9" tint="0.79998168889431442"/>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E2EFDA"/>
        <bgColor rgb="FF000000"/>
      </patternFill>
    </fill>
    <fill>
      <patternFill patternType="solid">
        <fgColor rgb="FF00B0F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diagonal/>
    </border>
    <border>
      <left/>
      <right style="thin">
        <color theme="0"/>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rgb="FFFFFFFF"/>
      </left>
      <right style="medium">
        <color rgb="FFFFFFFF"/>
      </right>
      <top style="thin">
        <color indexed="64"/>
      </top>
      <bottom style="thin">
        <color rgb="FF8EA9DB"/>
      </bottom>
      <diagonal/>
    </border>
    <border>
      <left style="thin">
        <color indexed="64"/>
      </left>
      <right style="thin">
        <color indexed="64"/>
      </right>
      <top style="thin">
        <color rgb="FF8EA9DB"/>
      </top>
      <bottom style="thin">
        <color indexed="64"/>
      </bottom>
      <diagonal/>
    </border>
    <border>
      <left style="thin">
        <color rgb="FF44B3E1"/>
      </left>
      <right/>
      <top style="thin">
        <color rgb="FF44B3E1"/>
      </top>
      <bottom style="thin">
        <color rgb="FF44B3E1"/>
      </bottom>
      <diagonal/>
    </border>
    <border>
      <left style="thin">
        <color rgb="FF000000"/>
      </left>
      <right style="thin">
        <color rgb="FF000000"/>
      </right>
      <top style="thin">
        <color rgb="FF000000"/>
      </top>
      <bottom style="thin">
        <color rgb="FF000000"/>
      </bottom>
      <diagonal/>
    </border>
    <border>
      <left style="medium">
        <color theme="0"/>
      </left>
      <right style="medium">
        <color theme="0"/>
      </right>
      <top/>
      <bottom/>
      <diagonal/>
    </border>
    <border>
      <left/>
      <right style="thin">
        <color indexed="64"/>
      </right>
      <top style="thin">
        <color theme="4" tint="0.39997558519241921"/>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theme="4" tint="0.39997558519241921"/>
      </top>
      <bottom style="thin">
        <color indexed="64"/>
      </bottom>
      <diagonal/>
    </border>
    <border>
      <left style="medium">
        <color rgb="FF000000"/>
      </left>
      <right style="thin">
        <color indexed="64"/>
      </right>
      <top style="thin">
        <color theme="4" tint="0.39997558519241921"/>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s>
  <cellStyleXfs count="3">
    <xf numFmtId="0" fontId="0" fillId="0" borderId="0"/>
    <xf numFmtId="164" fontId="1" fillId="0" borderId="0" applyFont="0" applyFill="0" applyBorder="0" applyAlignment="0" applyProtection="0"/>
    <xf numFmtId="0" fontId="1" fillId="0" borderId="0"/>
  </cellStyleXfs>
  <cellXfs count="318">
    <xf numFmtId="0" fontId="0" fillId="0" borderId="0" xfId="0"/>
    <xf numFmtId="164" fontId="0" fillId="0" borderId="0" xfId="1" applyFont="1"/>
    <xf numFmtId="0" fontId="0" fillId="0" borderId="0" xfId="0" applyAlignment="1">
      <alignment horizontal="left"/>
    </xf>
    <xf numFmtId="0" fontId="0" fillId="0" borderId="0" xfId="0" applyAlignment="1">
      <alignment horizontal="center"/>
    </xf>
    <xf numFmtId="0" fontId="4" fillId="4" borderId="0" xfId="0" applyFont="1" applyFill="1" applyAlignment="1">
      <alignment horizontal="centerContinuous"/>
    </xf>
    <xf numFmtId="164" fontId="4" fillId="4" borderId="0" xfId="1" applyFont="1" applyFill="1" applyAlignment="1">
      <alignment horizontal="centerContinuous"/>
    </xf>
    <xf numFmtId="0" fontId="4" fillId="4" borderId="1" xfId="0" applyFont="1" applyFill="1" applyBorder="1" applyAlignment="1">
      <alignment horizontal="center"/>
    </xf>
    <xf numFmtId="0" fontId="4" fillId="4" borderId="1" xfId="0" applyFont="1" applyFill="1" applyBorder="1" applyAlignment="1">
      <alignment horizontal="center" wrapText="1"/>
    </xf>
    <xf numFmtId="0" fontId="0" fillId="0" borderId="1" xfId="0" applyBorder="1" applyAlignment="1">
      <alignment horizontal="left"/>
    </xf>
    <xf numFmtId="0" fontId="4" fillId="4" borderId="1" xfId="0" applyFont="1" applyFill="1" applyBorder="1" applyAlignment="1">
      <alignment horizontal="left"/>
    </xf>
    <xf numFmtId="0" fontId="4" fillId="4" borderId="1" xfId="0" applyFont="1" applyFill="1" applyBorder="1" applyAlignment="1">
      <alignment horizontal="center" vertical="center" wrapText="1"/>
    </xf>
    <xf numFmtId="0" fontId="4" fillId="3" borderId="0" xfId="0" applyFont="1" applyFill="1"/>
    <xf numFmtId="0" fontId="4" fillId="3" borderId="0" xfId="0" applyFont="1" applyFill="1" applyAlignment="1">
      <alignment horizontal="left"/>
    </xf>
    <xf numFmtId="0" fontId="4" fillId="3" borderId="0" xfId="0" applyFont="1" applyFill="1" applyAlignment="1">
      <alignment horizontal="center" vertical="center"/>
    </xf>
    <xf numFmtId="0" fontId="4" fillId="4" borderId="1" xfId="0" applyFont="1" applyFill="1" applyBorder="1" applyAlignment="1">
      <alignment wrapText="1"/>
    </xf>
    <xf numFmtId="164" fontId="3" fillId="0" borderId="1" xfId="0" applyNumberFormat="1" applyFont="1" applyBorder="1"/>
    <xf numFmtId="164" fontId="2" fillId="4" borderId="1" xfId="0" applyNumberFormat="1" applyFont="1" applyFill="1" applyBorder="1"/>
    <xf numFmtId="164" fontId="13" fillId="0" borderId="1" xfId="0" applyNumberFormat="1" applyFont="1" applyBorder="1"/>
    <xf numFmtId="0" fontId="11" fillId="7" borderId="1" xfId="0" applyFont="1" applyFill="1" applyBorder="1" applyAlignment="1" applyProtection="1">
      <alignment horizontal="center" wrapText="1"/>
      <protection locked="0"/>
    </xf>
    <xf numFmtId="0" fontId="12" fillId="0" borderId="0" xfId="0" applyFont="1" applyAlignment="1" applyProtection="1">
      <alignment horizontal="center" vertical="center"/>
      <protection locked="0"/>
    </xf>
    <xf numFmtId="0" fontId="11" fillId="0" borderId="1" xfId="0" applyFont="1" applyBorder="1" applyAlignment="1" applyProtection="1">
      <alignment horizontal="center"/>
      <protection locked="0"/>
    </xf>
    <xf numFmtId="0" fontId="12" fillId="0" borderId="1" xfId="0" applyFont="1" applyBorder="1" applyAlignment="1" applyProtection="1">
      <alignment horizontal="center"/>
      <protection locked="0"/>
    </xf>
    <xf numFmtId="0" fontId="11" fillId="0" borderId="1" xfId="0" applyFont="1" applyBorder="1" applyAlignment="1" applyProtection="1">
      <alignment horizontal="center" wrapText="1"/>
      <protection locked="0"/>
    </xf>
    <xf numFmtId="0" fontId="11" fillId="0" borderId="1" xfId="0" applyFont="1" applyBorder="1" applyProtection="1">
      <protection locked="0"/>
    </xf>
    <xf numFmtId="0" fontId="11" fillId="0" borderId="1" xfId="0" applyFont="1" applyBorder="1" applyAlignment="1" applyProtection="1">
      <alignment horizontal="left"/>
      <protection locked="0"/>
    </xf>
    <xf numFmtId="166" fontId="11" fillId="0" borderId="1" xfId="1" applyNumberFormat="1" applyFont="1" applyFill="1" applyBorder="1" applyAlignment="1" applyProtection="1">
      <alignment horizontal="center"/>
      <protection locked="0"/>
    </xf>
    <xf numFmtId="0" fontId="9" fillId="0" borderId="0" xfId="0" applyFont="1" applyProtection="1">
      <protection locked="0"/>
    </xf>
    <xf numFmtId="0" fontId="9" fillId="0" borderId="0" xfId="0" applyFont="1" applyAlignment="1" applyProtection="1">
      <alignment wrapText="1"/>
      <protection locked="0"/>
    </xf>
    <xf numFmtId="0" fontId="9" fillId="0" borderId="0" xfId="0" applyFont="1" applyAlignment="1" applyProtection="1">
      <alignment horizontal="center" wrapText="1"/>
      <protection locked="0"/>
    </xf>
    <xf numFmtId="0" fontId="9" fillId="0" borderId="0" xfId="0" applyFont="1" applyAlignment="1" applyProtection="1">
      <alignment horizontal="center"/>
      <protection locked="0"/>
    </xf>
    <xf numFmtId="0" fontId="9" fillId="0" borderId="0" xfId="0" applyFont="1" applyAlignment="1" applyProtection="1">
      <alignment horizontal="left"/>
      <protection locked="0"/>
    </xf>
    <xf numFmtId="167" fontId="9" fillId="0" borderId="0" xfId="0" applyNumberFormat="1" applyFont="1" applyProtection="1">
      <protection locked="0"/>
    </xf>
    <xf numFmtId="0" fontId="9" fillId="5" borderId="0" xfId="0" applyFont="1" applyFill="1" applyProtection="1">
      <protection locked="0"/>
    </xf>
    <xf numFmtId="0" fontId="9" fillId="0" borderId="0" xfId="0" applyFont="1" applyAlignment="1" applyProtection="1">
      <alignment vertical="center"/>
      <protection locked="0"/>
    </xf>
    <xf numFmtId="0" fontId="10" fillId="0" borderId="0" xfId="0" applyFont="1" applyAlignment="1" applyProtection="1">
      <alignment horizontal="center" vertical="center"/>
      <protection locked="0"/>
    </xf>
    <xf numFmtId="0" fontId="11" fillId="7" borderId="1" xfId="0" applyFont="1" applyFill="1" applyBorder="1" applyAlignment="1" applyProtection="1">
      <alignment horizontal="center"/>
      <protection locked="0"/>
    </xf>
    <xf numFmtId="0" fontId="12" fillId="7" borderId="1" xfId="0" applyFont="1" applyFill="1" applyBorder="1" applyAlignment="1" applyProtection="1">
      <alignment horizontal="left"/>
      <protection locked="0"/>
    </xf>
    <xf numFmtId="168" fontId="11" fillId="0" borderId="1" xfId="1" applyNumberFormat="1" applyFont="1" applyFill="1" applyBorder="1" applyAlignment="1" applyProtection="1">
      <alignment horizontal="center"/>
      <protection locked="0"/>
    </xf>
    <xf numFmtId="0" fontId="13" fillId="0" borderId="1" xfId="0" applyFont="1" applyBorder="1"/>
    <xf numFmtId="0" fontId="0" fillId="0" borderId="1" xfId="0" applyBorder="1" applyAlignment="1">
      <alignment horizontal="center"/>
    </xf>
    <xf numFmtId="0" fontId="11" fillId="0" borderId="1" xfId="0" applyFont="1" applyBorder="1" applyAlignment="1" applyProtection="1">
      <alignment horizontal="center"/>
      <protection hidden="1"/>
    </xf>
    <xf numFmtId="0" fontId="5" fillId="0" borderId="2" xfId="0" applyFont="1" applyBorder="1" applyAlignment="1" applyProtection="1">
      <alignment horizontal="center" vertical="center" wrapText="1"/>
      <protection locked="0"/>
    </xf>
    <xf numFmtId="0" fontId="14" fillId="8" borderId="1" xfId="0" applyFont="1" applyFill="1" applyBorder="1" applyProtection="1">
      <protection locked="0"/>
    </xf>
    <xf numFmtId="0" fontId="11" fillId="0" borderId="1" xfId="0" applyFont="1" applyBorder="1" applyAlignment="1" applyProtection="1">
      <alignment horizontal="left" wrapText="1"/>
      <protection locked="0"/>
    </xf>
    <xf numFmtId="0" fontId="11" fillId="8" borderId="1" xfId="0" applyFont="1" applyFill="1" applyBorder="1" applyAlignment="1" applyProtection="1">
      <alignment horizontal="center"/>
      <protection locked="0"/>
    </xf>
    <xf numFmtId="0" fontId="12" fillId="0" borderId="1" xfId="0" applyFont="1" applyBorder="1" applyAlignment="1" applyProtection="1">
      <alignment horizontal="left"/>
      <protection locked="0"/>
    </xf>
    <xf numFmtId="0" fontId="5" fillId="3" borderId="3" xfId="0" applyFont="1" applyFill="1" applyBorder="1" applyAlignment="1" applyProtection="1">
      <alignment horizontal="center" vertical="center" wrapText="1"/>
      <protection locked="0"/>
    </xf>
    <xf numFmtId="1" fontId="7" fillId="3" borderId="1" xfId="1" applyNumberFormat="1" applyFont="1" applyFill="1" applyBorder="1" applyAlignment="1" applyProtection="1">
      <alignment horizontal="center"/>
      <protection hidden="1"/>
    </xf>
    <xf numFmtId="0" fontId="12" fillId="0" borderId="1" xfId="0" applyFont="1" applyBorder="1" applyAlignment="1" applyProtection="1">
      <alignment horizontal="center"/>
      <protection hidden="1"/>
    </xf>
    <xf numFmtId="0" fontId="12" fillId="8" borderId="1" xfId="0" applyFont="1" applyFill="1" applyBorder="1" applyAlignment="1">
      <alignment horizontal="center"/>
    </xf>
    <xf numFmtId="0" fontId="12" fillId="7" borderId="1" xfId="0" applyFont="1" applyFill="1" applyBorder="1" applyAlignment="1" applyProtection="1">
      <alignment horizontal="center"/>
      <protection locked="0"/>
    </xf>
    <xf numFmtId="0" fontId="12" fillId="7" borderId="1" xfId="0" applyFont="1" applyFill="1" applyBorder="1" applyAlignment="1" applyProtection="1">
      <alignment horizontal="left" vertical="center"/>
      <protection locked="0"/>
    </xf>
    <xf numFmtId="0" fontId="12" fillId="0" borderId="1" xfId="0" applyFont="1" applyBorder="1" applyAlignment="1" applyProtection="1">
      <alignment horizontal="center" vertical="top" wrapText="1"/>
      <protection locked="0"/>
    </xf>
    <xf numFmtId="0" fontId="11" fillId="9" borderId="1" xfId="0" applyFont="1" applyFill="1" applyBorder="1" applyAlignment="1" applyProtection="1">
      <alignment wrapText="1"/>
      <protection locked="0"/>
    </xf>
    <xf numFmtId="0" fontId="11" fillId="9" borderId="1" xfId="0" applyFont="1" applyFill="1" applyBorder="1" applyProtection="1">
      <protection locked="0"/>
    </xf>
    <xf numFmtId="0" fontId="11" fillId="9" borderId="1" xfId="0" applyFont="1" applyFill="1" applyBorder="1" applyAlignment="1" applyProtection="1">
      <alignment horizontal="left"/>
      <protection locked="0"/>
    </xf>
    <xf numFmtId="0" fontId="11" fillId="8" borderId="1" xfId="0" applyFont="1" applyFill="1" applyBorder="1" applyAlignment="1" applyProtection="1">
      <alignment wrapText="1"/>
      <protection locked="0"/>
    </xf>
    <xf numFmtId="0" fontId="11" fillId="7" borderId="1" xfId="0" applyFont="1" applyFill="1" applyBorder="1" applyAlignment="1" applyProtection="1">
      <alignment horizontal="left"/>
      <protection locked="0"/>
    </xf>
    <xf numFmtId="1" fontId="7" fillId="3" borderId="1" xfId="0" applyNumberFormat="1" applyFont="1" applyFill="1" applyBorder="1" applyAlignment="1" applyProtection="1">
      <alignment horizontal="center"/>
      <protection hidden="1"/>
    </xf>
    <xf numFmtId="0" fontId="11" fillId="0" borderId="5" xfId="0" applyFont="1" applyBorder="1" applyAlignment="1" applyProtection="1">
      <alignment horizontal="center"/>
      <protection locked="0"/>
    </xf>
    <xf numFmtId="0" fontId="15" fillId="0" borderId="1" xfId="0" applyFont="1" applyBorder="1" applyAlignment="1" applyProtection="1">
      <alignment horizontal="center"/>
      <protection locked="0"/>
    </xf>
    <xf numFmtId="0" fontId="15" fillId="0" borderId="1" xfId="0" applyFont="1" applyBorder="1" applyAlignment="1" applyProtection="1">
      <alignment horizontal="left"/>
      <protection locked="0"/>
    </xf>
    <xf numFmtId="0" fontId="17" fillId="0" borderId="2" xfId="0" applyFont="1" applyBorder="1" applyAlignment="1" applyProtection="1">
      <alignment horizontal="center" vertical="center" wrapText="1"/>
      <protection locked="0"/>
    </xf>
    <xf numFmtId="167" fontId="5" fillId="3" borderId="0" xfId="0" applyNumberFormat="1" applyFont="1" applyFill="1" applyAlignment="1" applyProtection="1">
      <alignment horizontal="right" vertical="center" wrapText="1"/>
      <protection locked="0"/>
    </xf>
    <xf numFmtId="167" fontId="8" fillId="3" borderId="0" xfId="0" applyNumberFormat="1" applyFont="1" applyFill="1" applyAlignment="1" applyProtection="1">
      <alignment horizontal="right" vertical="center" wrapText="1"/>
      <protection hidden="1"/>
    </xf>
    <xf numFmtId="165" fontId="8" fillId="3" borderId="0" xfId="0" applyNumberFormat="1" applyFont="1" applyFill="1" applyAlignment="1" applyProtection="1">
      <alignment horizontal="right"/>
      <protection hidden="1"/>
    </xf>
    <xf numFmtId="165" fontId="8" fillId="0" borderId="0" xfId="0" applyNumberFormat="1" applyFont="1" applyAlignment="1" applyProtection="1">
      <alignment horizontal="right"/>
      <protection hidden="1"/>
    </xf>
    <xf numFmtId="165" fontId="15" fillId="0" borderId="1" xfId="1" applyNumberFormat="1" applyFont="1" applyFill="1" applyBorder="1" applyAlignment="1" applyProtection="1">
      <alignment horizontal="center"/>
      <protection locked="0"/>
    </xf>
    <xf numFmtId="0" fontId="9" fillId="0" borderId="0" xfId="0" applyFont="1" applyAlignment="1" applyProtection="1">
      <alignment horizontal="center" vertical="center"/>
      <protection locked="0"/>
    </xf>
    <xf numFmtId="0" fontId="11" fillId="10" borderId="1" xfId="0" applyFont="1" applyFill="1" applyBorder="1" applyAlignment="1" applyProtection="1">
      <alignment horizontal="right" vertical="center" wrapText="1"/>
      <protection locked="0"/>
    </xf>
    <xf numFmtId="0" fontId="11" fillId="6" borderId="1" xfId="0" applyFont="1" applyFill="1" applyBorder="1" applyAlignment="1" applyProtection="1">
      <alignment horizontal="right" vertical="center"/>
      <protection locked="0"/>
    </xf>
    <xf numFmtId="166" fontId="11" fillId="0" borderId="1" xfId="0" applyNumberFormat="1" applyFont="1" applyBorder="1" applyAlignment="1" applyProtection="1">
      <alignment horizontal="center"/>
      <protection locked="0"/>
    </xf>
    <xf numFmtId="168" fontId="11" fillId="0" borderId="1" xfId="0" applyNumberFormat="1" applyFont="1" applyBorder="1" applyAlignment="1" applyProtection="1">
      <alignment horizontal="center"/>
      <protection locked="0"/>
    </xf>
    <xf numFmtId="0" fontId="5" fillId="12" borderId="6" xfId="0" applyFont="1" applyFill="1" applyBorder="1" applyAlignment="1" applyProtection="1">
      <alignment horizontal="center" vertical="center" wrapText="1"/>
      <protection locked="0"/>
    </xf>
    <xf numFmtId="0" fontId="11" fillId="7" borderId="1" xfId="0" applyFont="1" applyFill="1" applyBorder="1" applyAlignment="1" applyProtection="1">
      <alignment horizontal="left" wrapText="1"/>
      <protection locked="0"/>
    </xf>
    <xf numFmtId="0" fontId="9" fillId="5" borderId="0" xfId="0" applyFont="1" applyFill="1" applyAlignment="1" applyProtection="1">
      <alignment horizontal="center"/>
      <protection locked="0"/>
    </xf>
    <xf numFmtId="0" fontId="12" fillId="2" borderId="0" xfId="0" applyFont="1" applyFill="1" applyAlignment="1" applyProtection="1">
      <alignment horizontal="center" vertical="center"/>
      <protection locked="0"/>
    </xf>
    <xf numFmtId="0" fontId="12" fillId="0" borderId="1" xfId="0" applyFont="1" applyBorder="1" applyAlignment="1" applyProtection="1">
      <alignment horizontal="left" vertical="top"/>
      <protection locked="0"/>
    </xf>
    <xf numFmtId="0" fontId="11" fillId="0" borderId="1" xfId="0" applyFont="1" applyBorder="1" applyAlignment="1" applyProtection="1">
      <alignment horizontal="left" vertical="top"/>
      <protection locked="0"/>
    </xf>
    <xf numFmtId="0" fontId="9" fillId="0" borderId="0" xfId="0" applyFont="1" applyAlignment="1" applyProtection="1">
      <alignment horizontal="left" vertical="top"/>
      <protection locked="0"/>
    </xf>
    <xf numFmtId="165" fontId="17" fillId="0" borderId="2" xfId="0" applyNumberFormat="1" applyFont="1" applyBorder="1" applyAlignment="1" applyProtection="1">
      <alignment horizontal="center" vertical="center" wrapText="1"/>
      <protection locked="0"/>
    </xf>
    <xf numFmtId="165" fontId="0" fillId="0" borderId="0" xfId="0" applyNumberFormat="1" applyProtection="1">
      <protection locked="0"/>
    </xf>
    <xf numFmtId="0" fontId="12" fillId="0" borderId="1" xfId="0" applyFont="1" applyBorder="1" applyAlignment="1" applyProtection="1">
      <alignment vertical="top"/>
      <protection locked="0"/>
    </xf>
    <xf numFmtId="165" fontId="15" fillId="0" borderId="1" xfId="0" applyNumberFormat="1" applyFont="1" applyBorder="1" applyAlignment="1" applyProtection="1">
      <alignment horizontal="center"/>
      <protection locked="0"/>
    </xf>
    <xf numFmtId="165" fontId="11" fillId="7" borderId="1" xfId="0" applyNumberFormat="1" applyFont="1" applyFill="1" applyBorder="1" applyAlignment="1" applyProtection="1">
      <alignment horizontal="center"/>
      <protection locked="0"/>
    </xf>
    <xf numFmtId="167" fontId="11" fillId="0" borderId="1" xfId="0" applyNumberFormat="1" applyFont="1" applyBorder="1" applyAlignment="1" applyProtection="1">
      <alignment horizontal="center"/>
      <protection locked="0"/>
    </xf>
    <xf numFmtId="0" fontId="0" fillId="0" borderId="0" xfId="0" applyAlignment="1" applyProtection="1">
      <alignment horizontal="right"/>
      <protection locked="0"/>
    </xf>
    <xf numFmtId="0" fontId="14" fillId="0" borderId="6" xfId="0" applyFont="1" applyBorder="1"/>
    <xf numFmtId="0" fontId="11" fillId="9" borderId="1" xfId="0" applyFont="1" applyFill="1" applyBorder="1" applyAlignment="1" applyProtection="1">
      <alignment horizontal="center"/>
      <protection locked="0"/>
    </xf>
    <xf numFmtId="169" fontId="9" fillId="0" borderId="0" xfId="0" applyNumberFormat="1" applyFont="1" applyProtection="1">
      <protection locked="0"/>
    </xf>
    <xf numFmtId="165" fontId="16" fillId="0" borderId="0" xfId="0" applyNumberFormat="1" applyFont="1"/>
    <xf numFmtId="0" fontId="11" fillId="7" borderId="1" xfId="0" applyFont="1" applyFill="1" applyBorder="1" applyAlignment="1" applyProtection="1">
      <alignment vertical="center"/>
      <protection locked="0"/>
    </xf>
    <xf numFmtId="0" fontId="14" fillId="0" borderId="1" xfId="0" applyFont="1" applyBorder="1"/>
    <xf numFmtId="0" fontId="12" fillId="13" borderId="0" xfId="0" applyFont="1" applyFill="1" applyAlignment="1" applyProtection="1">
      <alignment horizontal="center" vertical="center"/>
      <protection locked="0"/>
    </xf>
    <xf numFmtId="0" fontId="11" fillId="7" borderId="1" xfId="0" applyFont="1" applyFill="1" applyBorder="1" applyAlignment="1" applyProtection="1">
      <alignment horizontal="center" vertical="center"/>
      <protection locked="0"/>
    </xf>
    <xf numFmtId="0" fontId="14" fillId="11" borderId="1" xfId="0" applyFont="1" applyFill="1" applyBorder="1"/>
    <xf numFmtId="167" fontId="8" fillId="3" borderId="0" xfId="0" applyNumberFormat="1" applyFont="1" applyFill="1" applyAlignment="1" applyProtection="1">
      <alignment horizontal="right" wrapText="1"/>
      <protection hidden="1"/>
    </xf>
    <xf numFmtId="0" fontId="11" fillId="7" borderId="1" xfId="0" applyFont="1" applyFill="1" applyBorder="1" applyAlignment="1" applyProtection="1">
      <alignment horizontal="left" vertical="center"/>
      <protection locked="0"/>
    </xf>
    <xf numFmtId="0" fontId="11" fillId="2" borderId="1" xfId="0" applyFont="1" applyFill="1" applyBorder="1" applyAlignment="1" applyProtection="1">
      <alignment horizontal="center"/>
      <protection locked="0"/>
    </xf>
    <xf numFmtId="165" fontId="16" fillId="2" borderId="0" xfId="0" applyNumberFormat="1" applyFont="1" applyFill="1"/>
    <xf numFmtId="0" fontId="11" fillId="2" borderId="1" xfId="0" applyFont="1" applyFill="1" applyBorder="1" applyAlignment="1" applyProtection="1">
      <alignment vertical="center"/>
      <protection locked="0"/>
    </xf>
    <xf numFmtId="164" fontId="11" fillId="7" borderId="1" xfId="1" applyFont="1" applyFill="1" applyBorder="1" applyAlignment="1" applyProtection="1">
      <alignment horizontal="center"/>
      <protection locked="0"/>
    </xf>
    <xf numFmtId="0" fontId="14" fillId="11" borderId="6" xfId="0" applyFont="1" applyFill="1" applyBorder="1"/>
    <xf numFmtId="0" fontId="18" fillId="2" borderId="6" xfId="0" applyFont="1" applyFill="1" applyBorder="1"/>
    <xf numFmtId="14" fontId="17" fillId="0" borderId="2" xfId="0" applyNumberFormat="1" applyFont="1" applyBorder="1" applyAlignment="1" applyProtection="1">
      <alignment horizontal="center" vertical="center" wrapText="1"/>
      <protection locked="0"/>
    </xf>
    <xf numFmtId="0" fontId="5" fillId="16" borderId="2" xfId="0" applyFont="1" applyFill="1" applyBorder="1" applyAlignment="1" applyProtection="1">
      <alignment horizontal="center" vertical="center" wrapText="1"/>
      <protection locked="0"/>
    </xf>
    <xf numFmtId="0" fontId="5" fillId="16" borderId="0" xfId="0" applyFont="1" applyFill="1" applyAlignment="1" applyProtection="1">
      <alignment horizontal="center" vertical="center" wrapText="1"/>
      <protection locked="0"/>
    </xf>
    <xf numFmtId="14" fontId="11" fillId="0" borderId="1" xfId="0" applyNumberFormat="1" applyFont="1" applyBorder="1" applyAlignment="1" applyProtection="1">
      <alignment horizontal="center"/>
      <protection locked="0"/>
    </xf>
    <xf numFmtId="14" fontId="11" fillId="8" borderId="1" xfId="0" applyNumberFormat="1" applyFont="1" applyFill="1" applyBorder="1"/>
    <xf numFmtId="14" fontId="11" fillId="0" borderId="6" xfId="0" applyNumberFormat="1" applyFont="1" applyBorder="1"/>
    <xf numFmtId="14" fontId="11" fillId="0" borderId="7" xfId="0" applyNumberFormat="1" applyFont="1" applyBorder="1"/>
    <xf numFmtId="14" fontId="11" fillId="0" borderId="1" xfId="0" applyNumberFormat="1" applyFont="1" applyBorder="1"/>
    <xf numFmtId="14" fontId="11" fillId="0" borderId="4" xfId="0" applyNumberFormat="1" applyFont="1" applyBorder="1"/>
    <xf numFmtId="0" fontId="20" fillId="0" borderId="0" xfId="0" applyFont="1" applyProtection="1">
      <protection locked="0"/>
    </xf>
    <xf numFmtId="14" fontId="11" fillId="0" borderId="1" xfId="0" applyNumberFormat="1" applyFont="1" applyBorder="1" applyAlignment="1">
      <alignment wrapText="1"/>
    </xf>
    <xf numFmtId="14" fontId="21" fillId="0" borderId="1" xfId="0" applyNumberFormat="1" applyFont="1" applyBorder="1" applyAlignment="1" applyProtection="1">
      <alignment horizontal="center"/>
      <protection locked="0"/>
    </xf>
    <xf numFmtId="0" fontId="22" fillId="17" borderId="8" xfId="0" applyFont="1" applyFill="1" applyBorder="1" applyAlignment="1">
      <alignment wrapText="1"/>
    </xf>
    <xf numFmtId="0" fontId="23" fillId="17" borderId="1" xfId="0" applyFont="1" applyFill="1" applyBorder="1" applyAlignment="1">
      <alignment wrapText="1"/>
    </xf>
    <xf numFmtId="0" fontId="22" fillId="17" borderId="8" xfId="0" applyFont="1" applyFill="1" applyBorder="1"/>
    <xf numFmtId="0" fontId="11" fillId="8" borderId="1" xfId="0" applyFont="1" applyFill="1" applyBorder="1"/>
    <xf numFmtId="0" fontId="11" fillId="8" borderId="4" xfId="0" applyFont="1" applyFill="1" applyBorder="1" applyAlignment="1">
      <alignment wrapText="1"/>
    </xf>
    <xf numFmtId="0" fontId="11" fillId="9" borderId="4" xfId="0" applyFont="1" applyFill="1" applyBorder="1" applyAlignment="1">
      <alignment wrapText="1"/>
    </xf>
    <xf numFmtId="0" fontId="11" fillId="9" borderId="4" xfId="0" applyFont="1" applyFill="1" applyBorder="1"/>
    <xf numFmtId="0" fontId="11" fillId="8" borderId="1" xfId="0" applyFont="1" applyFill="1" applyBorder="1" applyAlignment="1">
      <alignment wrapText="1"/>
    </xf>
    <xf numFmtId="0" fontId="14" fillId="8" borderId="4" xfId="0" applyFont="1" applyFill="1" applyBorder="1" applyAlignment="1">
      <alignment wrapText="1"/>
    </xf>
    <xf numFmtId="0" fontId="11" fillId="10" borderId="4" xfId="0" applyFont="1" applyFill="1" applyBorder="1" applyAlignment="1">
      <alignment wrapText="1"/>
    </xf>
    <xf numFmtId="0" fontId="14" fillId="8" borderId="1" xfId="0" applyFont="1" applyFill="1" applyBorder="1"/>
    <xf numFmtId="0" fontId="11" fillId="0" borderId="6" xfId="0" applyFont="1" applyBorder="1"/>
    <xf numFmtId="0" fontId="11" fillId="8" borderId="7" xfId="0" applyFont="1" applyFill="1" applyBorder="1" applyAlignment="1">
      <alignment wrapText="1"/>
    </xf>
    <xf numFmtId="0" fontId="11" fillId="9" borderId="7" xfId="0" applyFont="1" applyFill="1" applyBorder="1" applyAlignment="1">
      <alignment wrapText="1"/>
    </xf>
    <xf numFmtId="0" fontId="11" fillId="9" borderId="7" xfId="0" applyFont="1" applyFill="1" applyBorder="1"/>
    <xf numFmtId="0" fontId="11" fillId="0" borderId="7" xfId="0" applyFont="1" applyBorder="1"/>
    <xf numFmtId="0" fontId="11" fillId="0" borderId="7" xfId="0" applyFont="1" applyBorder="1" applyAlignment="1">
      <alignment wrapText="1"/>
    </xf>
    <xf numFmtId="0" fontId="14" fillId="8" borderId="7" xfId="0" applyFont="1" applyFill="1" applyBorder="1" applyAlignment="1">
      <alignment wrapText="1"/>
    </xf>
    <xf numFmtId="0" fontId="11" fillId="10" borderId="7" xfId="0" applyFont="1" applyFill="1" applyBorder="1" applyAlignment="1">
      <alignment wrapText="1"/>
    </xf>
    <xf numFmtId="0" fontId="14" fillId="8" borderId="1" xfId="0" applyFont="1" applyFill="1" applyBorder="1" applyAlignment="1">
      <alignment wrapText="1"/>
    </xf>
    <xf numFmtId="0" fontId="14" fillId="0" borderId="7" xfId="0" applyFont="1" applyBorder="1" applyAlignment="1">
      <alignment wrapText="1"/>
    </xf>
    <xf numFmtId="0" fontId="14" fillId="18" borderId="1" xfId="0" applyFont="1" applyFill="1" applyBorder="1"/>
    <xf numFmtId="0" fontId="11" fillId="15" borderId="7" xfId="0" applyFont="1" applyFill="1" applyBorder="1"/>
    <xf numFmtId="0" fontId="11" fillId="15" borderId="7" xfId="0" applyFont="1" applyFill="1" applyBorder="1" applyAlignment="1">
      <alignment wrapText="1"/>
    </xf>
    <xf numFmtId="0" fontId="11" fillId="10" borderId="7" xfId="0" applyFont="1" applyFill="1" applyBorder="1"/>
    <xf numFmtId="0" fontId="14" fillId="0" borderId="9" xfId="0" applyFont="1" applyBorder="1"/>
    <xf numFmtId="0" fontId="11" fillId="0" borderId="1" xfId="0" applyFont="1" applyBorder="1"/>
    <xf numFmtId="0" fontId="14" fillId="8" borderId="9" xfId="0" applyFont="1" applyFill="1" applyBorder="1"/>
    <xf numFmtId="0" fontId="14" fillId="18" borderId="9" xfId="0" applyFont="1" applyFill="1" applyBorder="1"/>
    <xf numFmtId="0" fontId="14" fillId="10" borderId="7" xfId="0" applyFont="1" applyFill="1" applyBorder="1" applyAlignment="1">
      <alignment wrapText="1"/>
    </xf>
    <xf numFmtId="0" fontId="14" fillId="15" borderId="7" xfId="0" applyFont="1" applyFill="1" applyBorder="1" applyAlignment="1">
      <alignment wrapText="1"/>
    </xf>
    <xf numFmtId="0" fontId="14" fillId="20" borderId="1" xfId="0" applyFont="1" applyFill="1" applyBorder="1"/>
    <xf numFmtId="0" fontId="12" fillId="7" borderId="1" xfId="0" applyFont="1" applyFill="1" applyBorder="1" applyAlignment="1" applyProtection="1">
      <alignment horizontal="center" vertical="center"/>
      <protection locked="0"/>
    </xf>
    <xf numFmtId="167" fontId="8" fillId="3" borderId="0" xfId="0" applyNumberFormat="1" applyFont="1" applyFill="1" applyAlignment="1" applyProtection="1">
      <alignment horizontal="center" vertical="center" wrapText="1"/>
      <protection hidden="1"/>
    </xf>
    <xf numFmtId="0" fontId="12" fillId="8" borderId="1" xfId="0" applyFont="1" applyFill="1" applyBorder="1" applyAlignment="1">
      <alignment horizontal="center" vertical="center"/>
    </xf>
    <xf numFmtId="0" fontId="12" fillId="0" borderId="1" xfId="0" applyFont="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1" fontId="7" fillId="3" borderId="1" xfId="1" applyNumberFormat="1" applyFont="1" applyFill="1" applyBorder="1" applyAlignment="1" applyProtection="1">
      <alignment horizontal="center" vertical="center"/>
      <protection hidden="1"/>
    </xf>
    <xf numFmtId="0" fontId="12" fillId="0" borderId="1" xfId="0" applyFont="1" applyBorder="1" applyAlignment="1" applyProtection="1">
      <alignment horizontal="center" vertical="center" wrapText="1"/>
      <protection locked="0"/>
    </xf>
    <xf numFmtId="0" fontId="11" fillId="8" borderId="1" xfId="0" applyFont="1" applyFill="1" applyBorder="1" applyAlignment="1">
      <alignment horizontal="center" vertical="center"/>
    </xf>
    <xf numFmtId="0" fontId="11" fillId="8" borderId="1" xfId="0" applyFont="1" applyFill="1" applyBorder="1" applyAlignment="1">
      <alignment horizontal="center" vertical="center" wrapText="1"/>
    </xf>
    <xf numFmtId="0" fontId="11" fillId="9" borderId="7" xfId="0" applyFont="1" applyFill="1" applyBorder="1" applyAlignment="1">
      <alignment horizontal="center" vertical="center" wrapText="1"/>
    </xf>
    <xf numFmtId="0" fontId="11" fillId="9" borderId="7" xfId="0" applyFont="1" applyFill="1" applyBorder="1" applyAlignment="1">
      <alignment horizontal="center" vertical="center"/>
    </xf>
    <xf numFmtId="0" fontId="11" fillId="8" borderId="7" xfId="0" applyFont="1" applyFill="1" applyBorder="1" applyAlignment="1">
      <alignment horizontal="center" vertical="center"/>
    </xf>
    <xf numFmtId="0" fontId="14" fillId="8" borderId="1" xfId="0" applyFont="1" applyFill="1" applyBorder="1" applyAlignment="1">
      <alignment horizontal="center" vertical="center" wrapText="1"/>
    </xf>
    <xf numFmtId="0" fontId="14" fillId="20" borderId="1" xfId="0" applyFont="1" applyFill="1" applyBorder="1" applyAlignment="1">
      <alignment horizontal="center" vertical="center"/>
    </xf>
    <xf numFmtId="165" fontId="16" fillId="0" borderId="0" xfId="0" applyNumberFormat="1" applyFont="1" applyAlignment="1">
      <alignment horizontal="center" vertical="center"/>
    </xf>
    <xf numFmtId="14" fontId="11" fillId="8" borderId="1" xfId="0" applyNumberFormat="1" applyFont="1" applyFill="1" applyBorder="1" applyAlignment="1">
      <alignment horizontal="center" vertical="center"/>
    </xf>
    <xf numFmtId="0" fontId="11" fillId="0" borderId="1" xfId="0" applyFont="1" applyBorder="1" applyAlignment="1" applyProtection="1">
      <alignment horizontal="center" vertical="center"/>
      <protection locked="0"/>
    </xf>
    <xf numFmtId="0" fontId="11" fillId="8" borderId="7" xfId="0" applyFont="1" applyFill="1" applyBorder="1" applyAlignment="1">
      <alignment horizontal="center" vertical="center" wrapText="1"/>
    </xf>
    <xf numFmtId="0" fontId="14" fillId="8" borderId="7" xfId="0" applyFont="1" applyFill="1" applyBorder="1" applyAlignment="1">
      <alignment horizontal="center" vertical="center" wrapText="1"/>
    </xf>
    <xf numFmtId="14" fontId="11" fillId="0" borderId="1" xfId="0" applyNumberFormat="1" applyFont="1" applyBorder="1" applyAlignment="1" applyProtection="1">
      <alignment horizontal="center" vertical="center"/>
      <protection locked="0"/>
    </xf>
    <xf numFmtId="0" fontId="11" fillId="0" borderId="1" xfId="0" applyFont="1" applyBorder="1" applyAlignment="1" applyProtection="1">
      <alignment horizontal="center" vertical="center" wrapText="1"/>
      <protection locked="0"/>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7" xfId="0" applyFont="1" applyBorder="1" applyAlignment="1">
      <alignment horizontal="center" vertical="center" wrapText="1"/>
    </xf>
    <xf numFmtId="14" fontId="11" fillId="0" borderId="4" xfId="0" applyNumberFormat="1" applyFont="1" applyBorder="1" applyAlignment="1">
      <alignment horizontal="center" vertical="center"/>
    </xf>
    <xf numFmtId="14" fontId="17" fillId="0" borderId="11" xfId="0" applyNumberFormat="1" applyFont="1" applyBorder="1" applyAlignment="1" applyProtection="1">
      <alignment horizontal="center" vertical="center" wrapText="1"/>
      <protection locked="0"/>
    </xf>
    <xf numFmtId="14" fontId="11" fillId="0" borderId="11" xfId="0" applyNumberFormat="1" applyFont="1" applyBorder="1" applyAlignment="1" applyProtection="1">
      <alignment horizontal="center" vertical="center"/>
      <protection locked="0"/>
    </xf>
    <xf numFmtId="14" fontId="11" fillId="8" borderId="4" xfId="0" applyNumberFormat="1" applyFont="1" applyFill="1" applyBorder="1" applyAlignment="1">
      <alignment horizontal="center" vertical="center"/>
    </xf>
    <xf numFmtId="14" fontId="11" fillId="0" borderId="4" xfId="0" applyNumberFormat="1" applyFont="1" applyBorder="1" applyAlignment="1" applyProtection="1">
      <alignment horizontal="center" vertical="center"/>
      <protection locked="0"/>
    </xf>
    <xf numFmtId="16" fontId="11" fillId="0" borderId="4" xfId="0" applyNumberFormat="1" applyFont="1" applyBorder="1" applyAlignment="1" applyProtection="1">
      <alignment horizontal="center" vertical="center"/>
      <protection locked="0"/>
    </xf>
    <xf numFmtId="0" fontId="11" fillId="0" borderId="6" xfId="0" applyFont="1" applyBorder="1" applyAlignment="1" applyProtection="1">
      <alignment horizontal="center"/>
      <protection locked="0"/>
    </xf>
    <xf numFmtId="0" fontId="5" fillId="0" borderId="12" xfId="0" applyFont="1" applyBorder="1" applyAlignment="1" applyProtection="1">
      <alignment horizontal="center" vertical="center" wrapText="1"/>
      <protection locked="0"/>
    </xf>
    <xf numFmtId="14" fontId="11" fillId="0" borderId="6" xfId="0" applyNumberFormat="1" applyFont="1" applyBorder="1" applyAlignment="1" applyProtection="1">
      <alignment horizontal="center"/>
      <protection locked="0"/>
    </xf>
    <xf numFmtId="14" fontId="17" fillId="0" borderId="12" xfId="0" applyNumberFormat="1" applyFont="1" applyBorder="1" applyAlignment="1" applyProtection="1">
      <alignment horizontal="center" vertical="center" wrapText="1"/>
      <protection locked="0"/>
    </xf>
    <xf numFmtId="0" fontId="11" fillId="5" borderId="1" xfId="0" applyFont="1" applyFill="1" applyBorder="1" applyAlignment="1" applyProtection="1">
      <alignment horizontal="center" vertical="center" wrapText="1"/>
      <protection locked="0"/>
    </xf>
    <xf numFmtId="0" fontId="11" fillId="5" borderId="1" xfId="0" applyFont="1" applyFill="1" applyBorder="1" applyAlignment="1" applyProtection="1">
      <alignment horizontal="center" vertical="center"/>
      <protection locked="0"/>
    </xf>
    <xf numFmtId="0" fontId="21" fillId="5" borderId="1" xfId="0" applyFont="1" applyFill="1" applyBorder="1" applyAlignment="1" applyProtection="1">
      <alignment horizontal="center" vertical="center"/>
      <protection locked="0"/>
    </xf>
    <xf numFmtId="14" fontId="11" fillId="11" borderId="4" xfId="0" applyNumberFormat="1" applyFont="1" applyFill="1" applyBorder="1" applyAlignment="1">
      <alignment horizontal="center" vertical="center"/>
    </xf>
    <xf numFmtId="14" fontId="11" fillId="11" borderId="1" xfId="0" applyNumberFormat="1" applyFont="1" applyFill="1" applyBorder="1" applyAlignment="1">
      <alignment horizontal="center" vertical="center"/>
    </xf>
    <xf numFmtId="0" fontId="12" fillId="11" borderId="1" xfId="0" applyFont="1" applyFill="1" applyBorder="1" applyAlignment="1" applyProtection="1">
      <alignment horizontal="center" vertical="center" wrapText="1"/>
      <protection locked="0"/>
    </xf>
    <xf numFmtId="0" fontId="12" fillId="11" borderId="1" xfId="0" applyFont="1" applyFill="1" applyBorder="1" applyAlignment="1" applyProtection="1">
      <alignment horizontal="center" vertical="center"/>
      <protection locked="0"/>
    </xf>
    <xf numFmtId="0" fontId="11" fillId="11" borderId="1" xfId="0" applyFont="1" applyFill="1" applyBorder="1" applyAlignment="1">
      <alignment horizontal="center" vertical="center"/>
    </xf>
    <xf numFmtId="0" fontId="11" fillId="11" borderId="7" xfId="0" applyFont="1" applyFill="1" applyBorder="1" applyAlignment="1">
      <alignment horizontal="center" vertical="center" wrapText="1"/>
    </xf>
    <xf numFmtId="0" fontId="11" fillId="11" borderId="7" xfId="0" applyFont="1" applyFill="1" applyBorder="1" applyAlignment="1">
      <alignment horizontal="center" vertical="center"/>
    </xf>
    <xf numFmtId="0" fontId="11" fillId="11" borderId="1" xfId="0" applyFont="1" applyFill="1" applyBorder="1" applyAlignment="1">
      <alignment horizontal="center" vertical="center" wrapText="1"/>
    </xf>
    <xf numFmtId="0" fontId="14" fillId="11" borderId="7" xfId="0" applyFont="1" applyFill="1" applyBorder="1" applyAlignment="1">
      <alignment horizontal="center" vertical="center" wrapText="1"/>
    </xf>
    <xf numFmtId="0" fontId="11" fillId="11" borderId="1" xfId="0" applyFont="1" applyFill="1" applyBorder="1" applyAlignment="1" applyProtection="1">
      <alignment horizontal="center" vertical="center"/>
      <protection locked="0"/>
    </xf>
    <xf numFmtId="165" fontId="16" fillId="11" borderId="0" xfId="0" applyNumberFormat="1" applyFont="1" applyFill="1" applyAlignment="1">
      <alignment horizontal="center" vertical="center"/>
    </xf>
    <xf numFmtId="14" fontId="21" fillId="11" borderId="1" xfId="0" applyNumberFormat="1" applyFont="1" applyFill="1" applyBorder="1" applyAlignment="1" applyProtection="1">
      <alignment horizontal="center" vertical="center"/>
      <protection locked="0"/>
    </xf>
    <xf numFmtId="14" fontId="21" fillId="11" borderId="4" xfId="0" applyNumberFormat="1" applyFont="1" applyFill="1" applyBorder="1" applyAlignment="1" applyProtection="1">
      <alignment horizontal="center" vertical="center"/>
      <protection locked="0"/>
    </xf>
    <xf numFmtId="14" fontId="11" fillId="11" borderId="1" xfId="0" applyNumberFormat="1" applyFont="1" applyFill="1" applyBorder="1" applyAlignment="1" applyProtection="1">
      <alignment horizontal="center" vertical="center"/>
      <protection locked="0"/>
    </xf>
    <xf numFmtId="166" fontId="21" fillId="11" borderId="1" xfId="0" applyNumberFormat="1" applyFont="1" applyFill="1" applyBorder="1" applyAlignment="1" applyProtection="1">
      <alignment horizontal="center" vertical="center" wrapText="1"/>
      <protection locked="0"/>
    </xf>
    <xf numFmtId="0" fontId="21" fillId="11" borderId="1" xfId="0" applyFont="1" applyFill="1" applyBorder="1" applyAlignment="1" applyProtection="1">
      <alignment horizontal="center" vertical="center" wrapText="1"/>
      <protection locked="0"/>
    </xf>
    <xf numFmtId="0" fontId="11" fillId="22" borderId="1" xfId="0" applyFont="1" applyFill="1" applyBorder="1" applyAlignment="1" applyProtection="1">
      <alignment horizontal="center" vertical="center" wrapText="1"/>
      <protection locked="0"/>
    </xf>
    <xf numFmtId="0" fontId="12" fillId="22" borderId="1" xfId="0" applyFont="1" applyFill="1" applyBorder="1" applyAlignment="1" applyProtection="1">
      <alignment horizontal="center" vertical="center"/>
      <protection locked="0"/>
    </xf>
    <xf numFmtId="0" fontId="12" fillId="23" borderId="1" xfId="0" applyFont="1" applyFill="1" applyBorder="1" applyAlignment="1">
      <alignment horizontal="center" vertical="center"/>
    </xf>
    <xf numFmtId="0" fontId="11" fillId="8" borderId="7" xfId="0" applyFont="1" applyFill="1" applyBorder="1" applyAlignment="1">
      <alignment horizontal="center"/>
    </xf>
    <xf numFmtId="0" fontId="14" fillId="8" borderId="7" xfId="0" applyFont="1" applyFill="1" applyBorder="1" applyAlignment="1">
      <alignment horizontal="center" wrapText="1"/>
    </xf>
    <xf numFmtId="167" fontId="24" fillId="3" borderId="0" xfId="0" applyNumberFormat="1" applyFont="1" applyFill="1" applyAlignment="1" applyProtection="1">
      <alignment horizontal="center" vertical="center" wrapText="1"/>
      <protection hidden="1"/>
    </xf>
    <xf numFmtId="0" fontId="25" fillId="0" borderId="0" xfId="0" applyFont="1"/>
    <xf numFmtId="0" fontId="14" fillId="20" borderId="1" xfId="0" applyFont="1" applyFill="1" applyBorder="1" applyAlignment="1">
      <alignment horizontal="center"/>
    </xf>
    <xf numFmtId="0" fontId="11" fillId="2" borderId="7" xfId="0" applyFont="1" applyFill="1" applyBorder="1"/>
    <xf numFmtId="0" fontId="11" fillId="2" borderId="7" xfId="0" applyFont="1" applyFill="1" applyBorder="1" applyAlignment="1">
      <alignment wrapText="1"/>
    </xf>
    <xf numFmtId="0" fontId="14" fillId="2" borderId="7" xfId="0" applyFont="1" applyFill="1" applyBorder="1" applyAlignment="1">
      <alignment wrapText="1"/>
    </xf>
    <xf numFmtId="0" fontId="26" fillId="2" borderId="1" xfId="0" applyFont="1" applyFill="1" applyBorder="1" applyAlignment="1">
      <alignment wrapText="1"/>
    </xf>
    <xf numFmtId="0" fontId="21" fillId="2" borderId="7" xfId="0" applyFont="1" applyFill="1" applyBorder="1"/>
    <xf numFmtId="0" fontId="11" fillId="2" borderId="1" xfId="0" applyFont="1" applyFill="1" applyBorder="1"/>
    <xf numFmtId="0" fontId="21" fillId="8" borderId="1" xfId="0" applyFont="1" applyFill="1" applyBorder="1" applyAlignment="1">
      <alignment wrapText="1"/>
    </xf>
    <xf numFmtId="0" fontId="11" fillId="2" borderId="1" xfId="0" applyFont="1" applyFill="1" applyBorder="1" applyAlignment="1">
      <alignment vertical="center" wrapText="1"/>
    </xf>
    <xf numFmtId="0" fontId="14" fillId="24" borderId="1" xfId="0" applyFont="1" applyFill="1" applyBorder="1"/>
    <xf numFmtId="0" fontId="11" fillId="5" borderId="7" xfId="0" applyFont="1" applyFill="1" applyBorder="1" applyAlignment="1">
      <alignment horizontal="center" vertical="center"/>
    </xf>
    <xf numFmtId="0" fontId="27" fillId="24" borderId="1" xfId="0" applyFont="1" applyFill="1" applyBorder="1"/>
    <xf numFmtId="0" fontId="27" fillId="20" borderId="1" xfId="0" applyFont="1" applyFill="1" applyBorder="1"/>
    <xf numFmtId="0" fontId="14" fillId="5" borderId="1" xfId="0" applyFont="1" applyFill="1" applyBorder="1" applyAlignment="1">
      <alignment horizontal="center"/>
    </xf>
    <xf numFmtId="0" fontId="22" fillId="17" borderId="8" xfId="0" applyFont="1" applyFill="1" applyBorder="1" applyAlignment="1">
      <alignment horizontal="center" wrapText="1"/>
    </xf>
    <xf numFmtId="0" fontId="14" fillId="19" borderId="1" xfId="0" applyFont="1" applyFill="1" applyBorder="1" applyAlignment="1">
      <alignment horizontal="center" wrapText="1"/>
    </xf>
    <xf numFmtId="0" fontId="14" fillId="2" borderId="1" xfId="0" applyFont="1" applyFill="1" applyBorder="1" applyAlignment="1">
      <alignment horizontal="center" wrapText="1"/>
    </xf>
    <xf numFmtId="0" fontId="14" fillId="21" borderId="1" xfId="0" applyFont="1" applyFill="1" applyBorder="1" applyAlignment="1">
      <alignment horizontal="center" wrapText="1"/>
    </xf>
    <xf numFmtId="0" fontId="19" fillId="5" borderId="10" xfId="0" applyFont="1" applyFill="1" applyBorder="1" applyAlignment="1">
      <alignment horizontal="center"/>
    </xf>
    <xf numFmtId="0" fontId="14" fillId="2" borderId="1" xfId="0" applyFont="1" applyFill="1" applyBorder="1" applyAlignment="1">
      <alignment horizontal="center"/>
    </xf>
    <xf numFmtId="0" fontId="14" fillId="5" borderId="1" xfId="0" applyFont="1" applyFill="1" applyBorder="1" applyAlignment="1">
      <alignment horizontal="center" wrapText="1"/>
    </xf>
    <xf numFmtId="0" fontId="14" fillId="19" borderId="1" xfId="0" applyFont="1" applyFill="1" applyBorder="1" applyAlignment="1">
      <alignment horizontal="center"/>
    </xf>
    <xf numFmtId="14" fontId="11" fillId="0" borderId="1" xfId="0" applyNumberFormat="1" applyFont="1" applyBorder="1" applyAlignment="1" applyProtection="1">
      <alignment horizontal="right"/>
      <protection locked="0"/>
    </xf>
    <xf numFmtId="0" fontId="11" fillId="0" borderId="1" xfId="0" applyFont="1" applyBorder="1" applyAlignment="1" applyProtection="1">
      <alignment horizontal="right"/>
      <protection locked="0"/>
    </xf>
    <xf numFmtId="0" fontId="14" fillId="16" borderId="1" xfId="0" applyFont="1" applyFill="1" applyBorder="1"/>
    <xf numFmtId="0" fontId="14" fillId="19" borderId="1" xfId="0" applyFont="1" applyFill="1" applyBorder="1" applyAlignment="1">
      <alignment wrapText="1"/>
    </xf>
    <xf numFmtId="0" fontId="27" fillId="8" borderId="9" xfId="0" applyFont="1" applyFill="1" applyBorder="1"/>
    <xf numFmtId="0" fontId="27" fillId="0" borderId="9" xfId="0" applyFont="1" applyBorder="1"/>
    <xf numFmtId="0" fontId="21" fillId="0" borderId="7" xfId="0" applyFont="1" applyBorder="1" applyAlignment="1">
      <alignment wrapText="1"/>
    </xf>
    <xf numFmtId="0" fontId="21" fillId="9" borderId="7" xfId="0" applyFont="1" applyFill="1" applyBorder="1" applyAlignment="1">
      <alignment wrapText="1"/>
    </xf>
    <xf numFmtId="0" fontId="21" fillId="9" borderId="7" xfId="0" applyFont="1" applyFill="1" applyBorder="1"/>
    <xf numFmtId="0" fontId="21" fillId="8" borderId="7" xfId="0" applyFont="1" applyFill="1" applyBorder="1" applyAlignment="1">
      <alignment horizontal="center"/>
    </xf>
    <xf numFmtId="0" fontId="21" fillId="0" borderId="7" xfId="0" applyFont="1" applyBorder="1"/>
    <xf numFmtId="0" fontId="27" fillId="0" borderId="7" xfId="0" applyFont="1" applyBorder="1" applyAlignment="1">
      <alignment wrapText="1"/>
    </xf>
    <xf numFmtId="0" fontId="21" fillId="10" borderId="7" xfId="0" applyFont="1" applyFill="1" applyBorder="1" applyAlignment="1">
      <alignment wrapText="1"/>
    </xf>
    <xf numFmtId="0" fontId="27" fillId="2" borderId="1" xfId="0" applyFont="1" applyFill="1" applyBorder="1" applyAlignment="1">
      <alignment horizontal="center" wrapText="1"/>
    </xf>
    <xf numFmtId="0" fontId="27" fillId="20" borderId="1" xfId="0" applyFont="1" applyFill="1" applyBorder="1" applyAlignment="1">
      <alignment horizontal="center"/>
    </xf>
    <xf numFmtId="0" fontId="21" fillId="7" borderId="1" xfId="0" applyFont="1" applyFill="1" applyBorder="1" applyAlignment="1" applyProtection="1">
      <alignment horizontal="center"/>
      <protection locked="0"/>
    </xf>
    <xf numFmtId="165" fontId="28" fillId="0" borderId="0" xfId="0" applyNumberFormat="1" applyFont="1"/>
    <xf numFmtId="0" fontId="21" fillId="7" borderId="1" xfId="0" applyFont="1" applyFill="1" applyBorder="1" applyAlignment="1" applyProtection="1">
      <alignment horizontal="center" vertical="center"/>
      <protection locked="0"/>
    </xf>
    <xf numFmtId="0" fontId="11" fillId="8" borderId="4" xfId="0" applyFont="1" applyFill="1" applyBorder="1" applyAlignment="1">
      <alignment horizontal="center"/>
    </xf>
    <xf numFmtId="0" fontId="11" fillId="15" borderId="7" xfId="0" applyFont="1" applyFill="1" applyBorder="1" applyAlignment="1">
      <alignment horizontal="center"/>
    </xf>
    <xf numFmtId="0" fontId="11" fillId="0" borderId="7" xfId="0" applyFont="1" applyBorder="1" applyAlignment="1">
      <alignment horizontal="center"/>
    </xf>
    <xf numFmtId="0" fontId="11" fillId="8" borderId="7" xfId="0" applyFont="1" applyFill="1" applyBorder="1" applyAlignment="1">
      <alignment horizontal="center" wrapText="1"/>
    </xf>
    <xf numFmtId="0" fontId="14" fillId="0" borderId="7" xfId="0" applyFont="1" applyBorder="1" applyAlignment="1">
      <alignment horizontal="center" wrapText="1"/>
    </xf>
    <xf numFmtId="0" fontId="11" fillId="14" borderId="7" xfId="0" applyFont="1" applyFill="1" applyBorder="1" applyAlignment="1">
      <alignment horizontal="center"/>
    </xf>
    <xf numFmtId="0" fontId="22" fillId="17" borderId="8" xfId="0" applyFont="1" applyFill="1" applyBorder="1" applyAlignment="1">
      <alignment horizontal="center" vertical="center" wrapText="1"/>
    </xf>
    <xf numFmtId="0" fontId="14" fillId="19" borderId="1" xfId="0" applyFont="1" applyFill="1" applyBorder="1" applyAlignment="1">
      <alignment vertical="center" wrapText="1"/>
    </xf>
    <xf numFmtId="0" fontId="0" fillId="0" borderId="0" xfId="0" applyProtection="1">
      <protection locked="0"/>
    </xf>
    <xf numFmtId="0" fontId="11" fillId="5" borderId="1" xfId="0" applyFont="1" applyFill="1" applyBorder="1" applyAlignment="1" applyProtection="1">
      <alignment horizontal="center"/>
      <protection locked="0"/>
    </xf>
    <xf numFmtId="165" fontId="16" fillId="5" borderId="0" xfId="0" applyNumberFormat="1" applyFont="1" applyFill="1"/>
    <xf numFmtId="0" fontId="14" fillId="20" borderId="6" xfId="0" applyFont="1" applyFill="1" applyBorder="1"/>
    <xf numFmtId="0" fontId="29" fillId="24" borderId="1" xfId="0" applyFont="1" applyFill="1" applyBorder="1" applyAlignment="1">
      <alignment horizontal="center"/>
    </xf>
    <xf numFmtId="0" fontId="14" fillId="26" borderId="1" xfId="0" applyFont="1" applyFill="1" applyBorder="1" applyAlignment="1">
      <alignment horizontal="center" vertical="center"/>
    </xf>
    <xf numFmtId="0" fontId="14" fillId="26" borderId="1" xfId="0" applyFont="1" applyFill="1" applyBorder="1" applyAlignment="1">
      <alignment horizontal="center"/>
    </xf>
    <xf numFmtId="0" fontId="15" fillId="24" borderId="1" xfId="0" applyFont="1" applyFill="1" applyBorder="1" applyAlignment="1">
      <alignment horizontal="center" wrapText="1"/>
    </xf>
    <xf numFmtId="0" fontId="14" fillId="26" borderId="6" xfId="0" applyFont="1" applyFill="1" applyBorder="1"/>
    <xf numFmtId="0" fontId="15" fillId="24" borderId="1" xfId="0" applyFont="1" applyFill="1" applyBorder="1" applyAlignment="1">
      <alignment wrapText="1"/>
    </xf>
    <xf numFmtId="0" fontId="27" fillId="24" borderId="0" xfId="0" applyFont="1" applyFill="1"/>
    <xf numFmtId="0" fontId="14" fillId="25" borderId="0" xfId="0" applyFont="1" applyFill="1"/>
    <xf numFmtId="0" fontId="14" fillId="11" borderId="1" xfId="0" applyFont="1" applyFill="1" applyBorder="1" applyAlignment="1">
      <alignment horizontal="left" wrapText="1"/>
    </xf>
    <xf numFmtId="0" fontId="11" fillId="11" borderId="1" xfId="0" applyFont="1" applyFill="1" applyBorder="1" applyAlignment="1">
      <alignment horizontal="left" wrapText="1"/>
    </xf>
    <xf numFmtId="0" fontId="11" fillId="11" borderId="13" xfId="0" applyFont="1" applyFill="1" applyBorder="1" applyAlignment="1">
      <alignment horizontal="left" wrapText="1"/>
    </xf>
    <xf numFmtId="0" fontId="14" fillId="11" borderId="9" xfId="0" applyFont="1" applyFill="1" applyBorder="1" applyAlignment="1">
      <alignment horizontal="left" wrapText="1"/>
    </xf>
    <xf numFmtId="0" fontId="0" fillId="11" borderId="0" xfId="0" applyFill="1" applyAlignment="1">
      <alignment horizontal="left" wrapText="1"/>
    </xf>
    <xf numFmtId="0" fontId="14" fillId="19" borderId="1" xfId="0" applyFont="1" applyFill="1" applyBorder="1" applyAlignment="1">
      <alignment horizontal="left" vertical="top" wrapText="1"/>
    </xf>
    <xf numFmtId="0" fontId="14" fillId="11" borderId="6" xfId="0" applyFont="1" applyFill="1" applyBorder="1" applyAlignment="1">
      <alignment horizontal="left" wrapText="1"/>
    </xf>
    <xf numFmtId="0" fontId="11" fillId="11" borderId="14" xfId="0" applyFont="1" applyFill="1" applyBorder="1" applyAlignment="1">
      <alignment horizontal="left" wrapText="1"/>
    </xf>
    <xf numFmtId="0" fontId="14" fillId="11" borderId="17" xfId="0" applyFont="1" applyFill="1" applyBorder="1" applyAlignment="1">
      <alignment horizontal="left" wrapText="1"/>
    </xf>
    <xf numFmtId="0" fontId="11" fillId="11" borderId="15" xfId="0" applyFont="1" applyFill="1" applyBorder="1" applyAlignment="1">
      <alignment horizontal="left" wrapText="1"/>
    </xf>
    <xf numFmtId="0" fontId="14" fillId="11" borderId="18" xfId="0" applyFont="1" applyFill="1" applyBorder="1" applyAlignment="1">
      <alignment horizontal="left" wrapText="1"/>
    </xf>
    <xf numFmtId="0" fontId="11" fillId="11" borderId="19" xfId="0" applyFont="1" applyFill="1" applyBorder="1" applyAlignment="1">
      <alignment horizontal="left" wrapText="1"/>
    </xf>
    <xf numFmtId="0" fontId="14" fillId="11" borderId="16" xfId="0" applyFont="1" applyFill="1" applyBorder="1" applyAlignment="1">
      <alignment horizontal="left" wrapText="1"/>
    </xf>
    <xf numFmtId="0" fontId="14" fillId="11" borderId="20" xfId="0" applyFont="1" applyFill="1" applyBorder="1" applyAlignment="1">
      <alignment horizontal="left" wrapText="1"/>
    </xf>
    <xf numFmtId="0" fontId="11" fillId="11" borderId="7" xfId="0" applyFont="1" applyFill="1" applyBorder="1" applyAlignment="1">
      <alignment horizontal="left" wrapText="1"/>
    </xf>
    <xf numFmtId="0" fontId="3" fillId="11" borderId="11" xfId="0" applyFont="1" applyFill="1" applyBorder="1" applyAlignment="1">
      <alignment horizontal="left" wrapText="1"/>
    </xf>
    <xf numFmtId="0" fontId="11" fillId="11" borderId="21" xfId="0" applyFont="1" applyFill="1" applyBorder="1" applyAlignment="1">
      <alignment horizontal="left" wrapText="1"/>
    </xf>
    <xf numFmtId="0" fontId="14" fillId="11" borderId="22" xfId="0" applyFont="1" applyFill="1" applyBorder="1" applyAlignment="1">
      <alignment horizontal="left" wrapText="1"/>
    </xf>
    <xf numFmtId="0" fontId="30" fillId="11" borderId="11" xfId="0" applyFont="1" applyFill="1" applyBorder="1" applyAlignment="1">
      <alignment horizontal="left" wrapText="1"/>
    </xf>
    <xf numFmtId="0" fontId="31" fillId="11" borderId="11" xfId="0" applyFont="1" applyFill="1" applyBorder="1" applyAlignment="1">
      <alignment horizontal="left" wrapText="1"/>
    </xf>
    <xf numFmtId="0" fontId="14" fillId="11" borderId="11" xfId="0" applyFont="1" applyFill="1" applyBorder="1" applyAlignment="1">
      <alignment horizontal="left" wrapText="1"/>
    </xf>
    <xf numFmtId="0" fontId="14" fillId="11" borderId="1" xfId="0" applyFont="1" applyFill="1" applyBorder="1" applyAlignment="1">
      <alignment horizontal="left" vertical="center" wrapText="1"/>
    </xf>
    <xf numFmtId="0" fontId="11" fillId="11" borderId="1" xfId="0" applyFont="1" applyFill="1" applyBorder="1" applyAlignment="1">
      <alignment horizontal="left" vertical="center" wrapText="1"/>
    </xf>
    <xf numFmtId="0" fontId="15" fillId="11" borderId="1" xfId="0" applyFont="1" applyFill="1" applyBorder="1" applyAlignment="1">
      <alignment horizontal="left" wrapText="1"/>
    </xf>
    <xf numFmtId="0" fontId="11" fillId="11" borderId="13" xfId="0" applyFont="1" applyFill="1" applyBorder="1" applyAlignment="1">
      <alignment horizontal="left" vertical="center" wrapText="1"/>
    </xf>
    <xf numFmtId="1" fontId="32" fillId="3" borderId="5" xfId="0" applyNumberFormat="1" applyFont="1" applyFill="1" applyBorder="1" applyAlignment="1" applyProtection="1">
      <alignment horizontal="center"/>
      <protection hidden="1"/>
    </xf>
    <xf numFmtId="0" fontId="21" fillId="0" borderId="5" xfId="0" applyFont="1" applyBorder="1" applyAlignment="1" applyProtection="1">
      <alignment horizontal="center"/>
      <protection hidden="1"/>
    </xf>
    <xf numFmtId="0" fontId="21" fillId="0" borderId="5" xfId="0" applyFont="1" applyBorder="1" applyAlignment="1" applyProtection="1">
      <alignment horizontal="center"/>
      <protection locked="0"/>
    </xf>
    <xf numFmtId="0" fontId="21" fillId="7" borderId="5" xfId="0" applyFont="1" applyFill="1" applyBorder="1" applyAlignment="1" applyProtection="1">
      <alignment horizontal="center"/>
      <protection locked="0"/>
    </xf>
    <xf numFmtId="0" fontId="33" fillId="0" borderId="5" xfId="0" applyFont="1" applyBorder="1" applyAlignment="1" applyProtection="1">
      <alignment horizontal="center"/>
      <protection locked="0"/>
    </xf>
    <xf numFmtId="0" fontId="21" fillId="7" borderId="5" xfId="0" applyFont="1" applyFill="1" applyBorder="1" applyAlignment="1" applyProtection="1">
      <alignment horizontal="center" wrapText="1"/>
      <protection locked="0"/>
    </xf>
    <xf numFmtId="0" fontId="21" fillId="7" borderId="5" xfId="0" applyFont="1" applyFill="1" applyBorder="1" applyAlignment="1" applyProtection="1">
      <alignment horizontal="left" wrapText="1"/>
      <protection locked="0"/>
    </xf>
    <xf numFmtId="0" fontId="21" fillId="0" borderId="5" xfId="0" applyFont="1" applyBorder="1" applyAlignment="1" applyProtection="1">
      <alignment horizontal="center" wrapText="1"/>
      <protection locked="0"/>
    </xf>
    <xf numFmtId="0" fontId="21" fillId="0" borderId="5" xfId="0" applyFont="1" applyBorder="1" applyProtection="1">
      <protection locked="0"/>
    </xf>
    <xf numFmtId="0" fontId="21" fillId="0" borderId="5" xfId="0" applyFont="1" applyBorder="1" applyAlignment="1" applyProtection="1">
      <alignment horizontal="left" vertical="top"/>
      <protection locked="0"/>
    </xf>
    <xf numFmtId="0" fontId="21" fillId="0" borderId="5" xfId="0" applyFont="1" applyBorder="1" applyAlignment="1" applyProtection="1">
      <alignment horizontal="left"/>
      <protection locked="0"/>
    </xf>
    <xf numFmtId="0" fontId="33" fillId="7" borderId="5" xfId="0" applyFont="1" applyFill="1" applyBorder="1" applyAlignment="1" applyProtection="1">
      <alignment horizontal="left"/>
      <protection locked="0"/>
    </xf>
    <xf numFmtId="0" fontId="21" fillId="7" borderId="5" xfId="0" applyFont="1" applyFill="1" applyBorder="1" applyAlignment="1" applyProtection="1">
      <alignment horizontal="left"/>
      <protection locked="0"/>
    </xf>
    <xf numFmtId="0" fontId="21" fillId="6" borderId="5" xfId="0" applyFont="1" applyFill="1" applyBorder="1" applyAlignment="1" applyProtection="1">
      <alignment horizontal="right" vertical="center"/>
      <protection locked="0"/>
    </xf>
    <xf numFmtId="0" fontId="29" fillId="0" borderId="5" xfId="0" applyFont="1" applyBorder="1" applyAlignment="1" applyProtection="1">
      <alignment horizontal="center"/>
      <protection locked="0"/>
    </xf>
    <xf numFmtId="0" fontId="29" fillId="0" borderId="5" xfId="0" applyFont="1" applyBorder="1" applyAlignment="1" applyProtection="1">
      <alignment horizontal="left"/>
      <protection locked="0"/>
    </xf>
    <xf numFmtId="0" fontId="15" fillId="0" borderId="5" xfId="0" applyFont="1" applyBorder="1" applyAlignment="1" applyProtection="1">
      <alignment horizontal="left"/>
      <protection locked="0"/>
    </xf>
    <xf numFmtId="0" fontId="21" fillId="7" borderId="5" xfId="0" applyFont="1" applyFill="1" applyBorder="1" applyAlignment="1" applyProtection="1">
      <alignment vertical="center"/>
      <protection locked="0"/>
    </xf>
    <xf numFmtId="165" fontId="21" fillId="7" borderId="5" xfId="0" applyNumberFormat="1" applyFont="1" applyFill="1" applyBorder="1" applyAlignment="1" applyProtection="1">
      <alignment horizontal="center"/>
      <protection locked="0"/>
    </xf>
    <xf numFmtId="165" fontId="29" fillId="0" borderId="5" xfId="0" applyNumberFormat="1" applyFont="1" applyBorder="1" applyAlignment="1" applyProtection="1">
      <alignment horizontal="center"/>
      <protection locked="0"/>
    </xf>
    <xf numFmtId="165" fontId="24" fillId="0" borderId="0" xfId="0" applyNumberFormat="1" applyFont="1" applyAlignment="1" applyProtection="1">
      <alignment horizontal="right"/>
      <protection hidden="1"/>
    </xf>
    <xf numFmtId="167" fontId="11" fillId="0" borderId="5" xfId="0" applyNumberFormat="1" applyFont="1" applyBorder="1" applyAlignment="1" applyProtection="1">
      <alignment horizontal="center"/>
      <protection locked="0"/>
    </xf>
    <xf numFmtId="166" fontId="21" fillId="0" borderId="5" xfId="0" applyNumberFormat="1" applyFont="1" applyBorder="1" applyAlignment="1" applyProtection="1">
      <alignment horizontal="center"/>
      <protection locked="0"/>
    </xf>
    <xf numFmtId="168" fontId="21" fillId="0" borderId="5" xfId="0" applyNumberFormat="1" applyFont="1" applyBorder="1" applyAlignment="1" applyProtection="1">
      <alignment horizontal="center"/>
      <protection locked="0"/>
    </xf>
    <xf numFmtId="168" fontId="11" fillId="0" borderId="5" xfId="0" applyNumberFormat="1" applyFont="1" applyBorder="1" applyAlignment="1" applyProtection="1">
      <alignment horizontal="center"/>
      <protection locked="0"/>
    </xf>
  </cellXfs>
  <cellStyles count="3">
    <cellStyle name="Moneda" xfId="1" builtinId="4"/>
    <cellStyle name="Normal" xfId="0" builtinId="0"/>
    <cellStyle name="Normal 2 4 2" xfId="2" xr:uid="{00000000-0005-0000-0000-000002000000}"/>
  </cellStyles>
  <dxfs count="216">
    <dxf>
      <font>
        <b val="0"/>
        <i val="0"/>
        <strike val="0"/>
        <condense val="0"/>
        <extend val="0"/>
        <outline val="0"/>
        <shadow val="0"/>
        <u val="none"/>
        <vertAlign val="baseline"/>
        <sz val="10"/>
        <color auto="1"/>
        <name val="Calibri"/>
        <family val="2"/>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family val="2"/>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family val="2"/>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family val="2"/>
        <scheme val="none"/>
      </font>
      <numFmt numFmtId="168" formatCode="_-&quot;$&quot;\ * #,##0.000_-;\-&quot;$&quot;\ * #,##0.000_-;_-&quot;$&quot;\ *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Calibri"/>
        <family val="2"/>
        <scheme val="none"/>
      </font>
      <numFmt numFmtId="168" formatCode="_-&quot;$&quot;\ * #,##0.000_-;\-&quot;$&quot;\ * #,##0.000_-;_-&quot;$&quot;\ * &quot;-&quot;??_-;_-@_-"/>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numFmt numFmtId="168" formatCode="_-&quot;$&quot;\ * #,##0.000_-;\-&quot;$&quot;\ * #,##0.000_-;_-&quot;$&quot;\ * &quot;-&quot;??_-;_-@_-"/>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numFmt numFmtId="168" formatCode="_-&quot;$&quot;\ * #,##0.000_-;\-&quot;$&quot;\ * #,##0.000_-;_-&quot;$&quot;\ * &quot;-&quot;??_-;_-@_-"/>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numFmt numFmtId="166" formatCode="_-&quot;$&quot;\ * #,##0_-;\-&quot;$&quot;\ * #,##0_-;_-&quot;$&quot;\ * &quot;-&quot;??_-;_-@_-"/>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numFmt numFmtId="166" formatCode="_-&quot;$&quot;\ * #,##0_-;\-&quot;$&quot;\ * #,##0_-;_-&quot;$&quot;\ * &quot;-&quot;??_-;_-@_-"/>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family val="2"/>
        <scheme val="none"/>
      </font>
      <numFmt numFmtId="167" formatCode="_-[$$-409]* #,##0_ ;_-[$$-409]* \-#,##0\ ;_-[$$-409]* &quot;-&quot;??_ ;_-@_ "/>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none">
          <fgColor indexed="64"/>
          <bgColor auto="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i val="0"/>
        <strike val="0"/>
        <condense val="0"/>
        <extend val="0"/>
        <outline val="0"/>
        <shadow val="0"/>
        <u val="none"/>
        <vertAlign val="baseline"/>
        <sz val="10"/>
        <color theme="0"/>
        <name val="Calibri"/>
        <family val="2"/>
        <scheme val="none"/>
      </font>
      <numFmt numFmtId="165" formatCode="_-[$$-409]* #,##0.00_ ;_-[$$-409]* \-#,##0.00\ ;_-[$$-409]* &quot;-&quot;??_ ;_-@_ "/>
      <alignment horizontal="right" vertical="bottom"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none"/>
      </font>
      <numFmt numFmtId="165" formatCode="_-[$$-409]* #,##0.00_ ;_-[$$-409]* \-#,##0.00\ ;_-[$$-409]* &quot;-&quot;??_ ;_-@_ "/>
      <alignment horizontal="center" vertical="center" textRotation="0" wrapText="0" indent="0" justifyLastLine="0" shrinkToFit="0" readingOrder="0"/>
      <protection locked="1" hidden="1"/>
    </dxf>
    <dxf>
      <font>
        <b/>
        <i val="0"/>
        <strike val="0"/>
        <condense val="0"/>
        <extend val="0"/>
        <outline val="0"/>
        <shadow val="0"/>
        <u val="none"/>
        <vertAlign val="baseline"/>
        <sz val="10"/>
        <color theme="0"/>
        <name val="Calibri"/>
        <scheme val="none"/>
      </font>
      <numFmt numFmtId="165" formatCode="_-[$$-409]* #,##0.00_ ;_-[$$-409]* \-#,##0.00\ ;_-[$$-409]* &quot;-&quot;??_ ;_-@_ "/>
      <fill>
        <patternFill patternType="none">
          <fgColor indexed="64"/>
          <bgColor rgb="FF7030A0"/>
        </patternFill>
      </fill>
      <alignment horizontal="right" vertical="bottom"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none"/>
      </font>
      <numFmt numFmtId="165" formatCode="_-[$$-409]* #,##0.00_ ;_-[$$-409]* \-#,##0.00\ ;_-[$$-409]* &quot;-&quot;??_ ;_-@_ "/>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Calibri"/>
        <scheme val="none"/>
      </font>
      <numFmt numFmtId="165" formatCode="_-[$$-409]* #,##0.00_ ;_-[$$-409]* \-#,##0.00\ ;_-[$$-409]* &quot;-&quot;??_ ;_-@_ "/>
      <fill>
        <patternFill patternType="none">
          <fgColor indexed="64"/>
          <bgColor auto="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theme="1"/>
        <name val="Calibri"/>
        <family val="2"/>
        <scheme val="none"/>
      </font>
      <numFmt numFmtId="165" formatCode="_-[$$-409]* #,##0.00_ ;_-[$$-409]* \-#,##0.00\ ;_-[$$-409]* &quot;-&quot;??_ ;_-@_ "/>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solid">
          <fgColor indexed="64"/>
          <bgColor theme="3"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fill>
        <patternFill patternType="solid">
          <fgColor indexed="64"/>
          <bgColor theme="3"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solid">
          <fgColor indexed="64"/>
          <bgColor theme="3"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fill>
        <patternFill patternType="solid">
          <fgColor indexed="64"/>
          <bgColor theme="3"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theme="1"/>
        <name val="Calibri"/>
        <family val="2"/>
        <scheme val="none"/>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theme="1"/>
        <name val="Calibri"/>
        <family val="2"/>
        <scheme val="none"/>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theme="1"/>
        <name val="Calibri"/>
        <scheme val="none"/>
      </font>
      <fill>
        <patternFill patternType="none">
          <fgColor indexed="64"/>
          <bgColor auto="1"/>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theme="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theme="1"/>
        <name val="Calibri"/>
        <scheme val="none"/>
      </font>
      <fill>
        <patternFill patternType="none">
          <fgColor indexed="64"/>
          <bgColor auto="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theme="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numFmt numFmtId="0" formatCode="General"/>
      <fill>
        <patternFill patternType="solid">
          <fgColor indexed="64"/>
          <bgColor theme="7" tint="0.79998168889431442"/>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fill>
        <patternFill patternType="solid">
          <fgColor indexed="64"/>
          <bgColor theme="7" tint="0.79998168889431442"/>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solid">
          <fgColor indexed="64"/>
          <bgColor theme="3" tint="0.79998168889431442"/>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family val="2"/>
        <scheme val="none"/>
      </font>
      <fill>
        <patternFill patternType="solid">
          <fgColor indexed="64"/>
          <bgColor theme="3"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minor"/>
      </font>
      <fill>
        <patternFill patternType="solid">
          <fgColor indexed="64"/>
          <bgColor theme="3" tint="0.79998168889431442"/>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minor"/>
      </font>
      <fill>
        <patternFill patternType="solid">
          <fgColor indexed="64"/>
          <bgColor theme="3"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none">
          <fgColor indexed="64"/>
          <bgColor auto="1"/>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none">
          <fgColor indexed="64"/>
          <bgColor auto="1"/>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none">
          <fgColor indexed="64"/>
          <bgColor auto="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solid">
          <fgColor indexed="64"/>
          <bgColor theme="3"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fill>
        <patternFill patternType="solid">
          <fgColor indexed="64"/>
          <bgColor theme="3"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none">
          <fgColor indexed="64"/>
          <bgColor auto="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none">
          <fgColor indexed="64"/>
          <bgColor auto="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solid">
          <fgColor indexed="64"/>
          <bgColor theme="3"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fill>
        <patternFill patternType="solid">
          <fgColor indexed="64"/>
          <bgColor theme="3"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none">
          <fgColor indexed="64"/>
          <bgColor auto="1"/>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solid">
          <fgColor indexed="64"/>
          <bgColor theme="3" tint="0.79998168889431442"/>
        </patternFill>
      </fill>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fill>
        <patternFill patternType="solid">
          <fgColor indexed="64"/>
          <bgColor theme="3"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solid">
          <fgColor indexed="64"/>
          <bgColor theme="3" tint="0.79998168889431442"/>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Calibri"/>
        <family val="2"/>
        <scheme val="none"/>
      </font>
      <fill>
        <patternFill patternType="solid">
          <fgColor indexed="64"/>
          <bgColor theme="3"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solid">
          <fgColor indexed="64"/>
          <bgColor theme="3" tint="0.79998168889431442"/>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fill>
        <patternFill patternType="solid">
          <fgColor indexed="64"/>
          <bgColor theme="3"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none">
          <fgColor indexed="64"/>
          <bgColor auto="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solid">
          <fgColor indexed="64"/>
          <bgColor theme="3" tint="0.79998168889431442"/>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fill>
        <patternFill patternType="solid">
          <fgColor indexed="64"/>
          <bgColor theme="3"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theme="0"/>
        <name val="Calibri"/>
        <scheme val="none"/>
      </font>
      <numFmt numFmtId="1" formatCode="0"/>
      <fill>
        <patternFill patternType="solid">
          <fgColor indexed="64"/>
          <bgColor rgb="FF7030A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0"/>
        <color theme="0"/>
        <name val="Calibri"/>
        <family val="2"/>
        <scheme val="none"/>
      </font>
      <numFmt numFmtId="1" formatCode="0"/>
      <fill>
        <patternFill patternType="solid">
          <fgColor indexed="64"/>
          <bgColor rgb="FF7030A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auto="1"/>
        <name val="Calibri"/>
        <scheme val="none"/>
      </font>
      <fill>
        <patternFill patternType="solid">
          <fgColor indexed="64"/>
          <bgColor theme="3" tint="0.79998168889431442"/>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fill>
        <patternFill patternType="solid">
          <fgColor indexed="64"/>
          <bgColor theme="3"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solid">
          <fgColor indexed="64"/>
          <bgColor theme="3"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fill>
        <patternFill patternType="solid">
          <fgColor indexed="64"/>
          <bgColor theme="3"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Calibri"/>
        <scheme val="none"/>
      </font>
      <numFmt numFmtId="0" formatCode="General"/>
      <fill>
        <patternFill patternType="none">
          <fgColor indexed="64"/>
          <bgColor auto="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0"/>
        <color auto="1"/>
        <name val="Calibri"/>
        <family val="2"/>
        <scheme val="none"/>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0"/>
        <name val="Calibri"/>
        <scheme val="none"/>
      </font>
      <numFmt numFmtId="1" formatCode="0"/>
      <fill>
        <patternFill patternType="solid">
          <fgColor indexed="64"/>
          <bgColor rgb="FF7030A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0"/>
        <color theme="0"/>
        <name val="Calibri"/>
        <family val="2"/>
        <scheme val="none"/>
      </font>
      <numFmt numFmtId="1" formatCode="0"/>
      <fill>
        <patternFill patternType="solid">
          <fgColor indexed="64"/>
          <bgColor rgb="FF7030A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color auto="1"/>
        <name val="Calibri"/>
      </font>
    </dxf>
    <dxf>
      <font>
        <b val="0"/>
        <i val="0"/>
        <strike val="0"/>
        <condense val="0"/>
        <extend val="0"/>
        <outline val="0"/>
        <shadow val="0"/>
        <u val="none"/>
        <vertAlign val="baseline"/>
        <sz val="10"/>
        <color auto="1"/>
        <name val="Calibri"/>
        <scheme val="none"/>
      </font>
      <fill>
        <patternFill patternType="none">
          <fgColor indexed="64"/>
          <bgColor indexed="65"/>
        </patternFill>
      </fill>
      <alignment horizontal="center" vertical="bottom" textRotation="0" wrapText="0" indent="0" justifyLastLine="0" shrinkToFit="0" readingOrder="0"/>
      <protection locked="0" hidden="0"/>
    </dxf>
    <dxf>
      <font>
        <b/>
        <i val="0"/>
        <strike val="0"/>
        <condense val="0"/>
        <extend val="0"/>
        <outline val="0"/>
        <shadow val="0"/>
        <u val="none"/>
        <vertAlign val="baseline"/>
        <sz val="10"/>
        <color theme="0"/>
        <name val="Calibri"/>
        <scheme val="minor"/>
      </font>
      <fill>
        <patternFill patternType="solid">
          <fgColor indexed="64"/>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
      <fill>
        <patternFill>
          <bgColor theme="9" tint="0.39994506668294322"/>
        </patternFill>
      </fill>
    </dxf>
    <dxf>
      <fill>
        <patternFill>
          <bgColor theme="5" tint="0.59996337778862885"/>
        </patternFill>
      </fill>
    </dxf>
    <dxf>
      <numFmt numFmtId="164" formatCode="_(&quot;$&quot;* #,##0.00_);_(&quot;$&quot;* \(#,##0.00\);_(&quot;$&quot;* &quot;-&quot;??_);_(@_)"/>
    </dxf>
    <dxf>
      <alignment wrapText="1"/>
    </dxf>
    <dxf>
      <alignment vertical="center"/>
    </dxf>
    <dxf>
      <alignment vertical="center"/>
    </dxf>
    <dxf>
      <alignment horizontal="center"/>
    </dxf>
    <dxf>
      <fill>
        <patternFill patternType="solid">
          <bgColor rgb="FF0070C0"/>
        </patternFill>
      </fill>
    </dxf>
    <dxf>
      <font>
        <color theme="0"/>
      </font>
    </dxf>
    <dxf>
      <font>
        <b/>
      </font>
    </dxf>
    <dxf>
      <font>
        <sz val="12"/>
      </font>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ont>
        <color theme="0"/>
      </font>
      <fill>
        <patternFill patternType="solid">
          <fgColor indexed="64"/>
          <bgColor rgb="FF0070C0"/>
        </patternFill>
      </fill>
      <alignment horizontal="center" vertical="center" wrapText="1"/>
    </dxf>
    <dxf>
      <fill>
        <patternFill patternType="solid">
          <bgColor rgb="FF7030A0"/>
        </patternFill>
      </fill>
    </dxf>
    <dxf>
      <fill>
        <patternFill patternType="solid">
          <bgColor rgb="FF7030A0"/>
        </patternFill>
      </fill>
    </dxf>
    <dxf>
      <font>
        <color theme="0"/>
      </font>
    </dxf>
    <dxf>
      <font>
        <color theme="0"/>
      </font>
    </dxf>
    <dxf>
      <fill>
        <patternFill patternType="solid">
          <bgColor rgb="FF7030A0"/>
        </patternFill>
      </fill>
    </dxf>
    <dxf>
      <fill>
        <patternFill patternType="solid">
          <bgColor rgb="FF7030A0"/>
        </patternFill>
      </fill>
    </dxf>
    <dxf>
      <font>
        <color theme="0"/>
      </font>
    </dxf>
    <dxf>
      <font>
        <color theme="0"/>
      </font>
    </dxf>
    <dxf>
      <fill>
        <patternFill patternType="solid">
          <bgColor rgb="FF7030A0"/>
        </patternFill>
      </fill>
    </dxf>
    <dxf>
      <fill>
        <patternFill patternType="solid">
          <bgColor rgb="FF7030A0"/>
        </patternFill>
      </fill>
    </dxf>
    <dxf>
      <font>
        <color theme="0"/>
      </font>
    </dxf>
    <dxf>
      <font>
        <color theme="0"/>
      </font>
    </dxf>
    <dxf>
      <fill>
        <patternFill patternType="solid">
          <bgColor rgb="FF7030A0"/>
        </patternFill>
      </fill>
    </dxf>
    <dxf>
      <fill>
        <patternFill patternType="solid">
          <bgColor rgb="FF7030A0"/>
        </patternFill>
      </fill>
    </dxf>
    <dxf>
      <font>
        <color theme="0"/>
      </font>
    </dxf>
    <dxf>
      <font>
        <color theme="0"/>
      </font>
    </dxf>
    <dxf>
      <fill>
        <patternFill>
          <bgColor rgb="FF7030A0"/>
        </patternFill>
      </fill>
    </dxf>
    <dxf>
      <fill>
        <patternFill>
          <bgColor rgb="FF7030A0"/>
        </patternFill>
      </fill>
    </dxf>
    <dxf>
      <fill>
        <patternFill>
          <bgColor rgb="FF7030A0"/>
        </patternFill>
      </fill>
    </dxf>
    <dxf>
      <fill>
        <patternFill>
          <bgColor rgb="FF7030A0"/>
        </patternFill>
      </fill>
    </dxf>
    <dxf>
      <font>
        <color theme="0"/>
      </font>
    </dxf>
    <dxf>
      <font>
        <color theme="0"/>
      </font>
    </dxf>
    <dxf>
      <font>
        <color theme="0"/>
      </font>
    </dxf>
    <dxf>
      <font>
        <color theme="0"/>
      </font>
    </dxf>
    <dxf>
      <alignment wrapText="1"/>
    </dxf>
    <dxf>
      <alignment vertical="center"/>
    </dxf>
    <dxf>
      <alignment horizontal="center"/>
    </dxf>
    <dxf>
      <alignment vertical="center"/>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none">
          <bgColor auto="1"/>
        </patternFill>
      </fill>
    </dxf>
    <dxf>
      <fill>
        <patternFill patternType="none">
          <bgColor auto="1"/>
        </patternFill>
      </fill>
    </dxf>
    <dxf>
      <alignment horizontal="center"/>
    </dxf>
    <dxf>
      <alignment horizontal="center"/>
    </dxf>
    <dxf>
      <alignment wrapText="1"/>
    </dxf>
    <dxf>
      <alignment horizontal="center"/>
    </dxf>
    <dxf>
      <alignment wrapText="1"/>
    </dxf>
    <dxf>
      <fill>
        <patternFill patternType="solid">
          <bgColor rgb="FF0070C0"/>
        </patternFill>
      </fill>
    </dxf>
    <dxf>
      <fill>
        <patternFill patternType="solid">
          <bgColor rgb="FF0070C0"/>
        </patternFill>
      </fill>
    </dxf>
    <dxf>
      <font>
        <color theme="0"/>
      </font>
    </dxf>
    <dxf>
      <font>
        <color theme="0"/>
      </font>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bgColor rgb="FF0070C0"/>
        </patternFill>
      </fill>
    </dxf>
    <dxf>
      <fill>
        <patternFill patternType="solid">
          <bgColor rgb="FF0070C0"/>
        </patternFill>
      </fill>
    </dxf>
    <dxf>
      <font>
        <color theme="0"/>
      </font>
    </dxf>
    <dxf>
      <font>
        <color theme="0"/>
      </font>
    </dxf>
    <dxf>
      <font>
        <b/>
      </font>
    </dxf>
    <dxf>
      <numFmt numFmtId="164" formatCode="_(&quot;$&quot;* #,##0.00_);_(&quot;$&quot;* \(#,##0.00\);_(&quot;$&quot;* &quot;-&quot;??_);_(@_)"/>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F0"/>
        </patternFill>
      </fill>
    </dxf>
    <dxf>
      <fill>
        <patternFill patternType="solid">
          <bgColor rgb="FF00B0F0"/>
        </patternFill>
      </fill>
    </dxf>
    <dxf>
      <fill>
        <patternFill patternType="solid">
          <bgColor rgb="FF00B0F0"/>
        </patternFill>
      </fill>
    </dxf>
    <dxf>
      <fill>
        <patternFill patternType="solid">
          <bgColor rgb="FF00B0F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bgColor rgb="FFFFFF00"/>
        </patternFill>
      </fill>
    </dxf>
  </dxfs>
  <tableStyles count="0" defaultTableStyle="TableStyleMedium2" defaultPivotStyle="PivotStyleLight16"/>
  <colors>
    <mruColors>
      <color rgb="FFCB9EDE"/>
      <color rgb="FF0043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pivotCacheDefinition" Target="pivotCache/pivotCacheDefinition2.xml"/><Relationship Id="rId10" Type="http://schemas.openxmlformats.org/officeDocument/2006/relationships/calcChain" Target="calcChain.xml"/><Relationship Id="rId4" Type="http://schemas.openxmlformats.org/officeDocument/2006/relationships/pivotCacheDefinition" Target="pivotCache/pivotCacheDefinition1.xml"/><Relationship Id="rId9" Type="http://schemas.openxmlformats.org/officeDocument/2006/relationships/sharedStrings" Target="sharedStrings.xml"/><Relationship Id="rId14"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oneCellAnchor>
    <xdr:from>
      <xdr:col>16</xdr:col>
      <xdr:colOff>929640</xdr:colOff>
      <xdr:row>61</xdr:row>
      <xdr:rowOff>0</xdr:rowOff>
    </xdr:from>
    <xdr:ext cx="184731" cy="264560"/>
    <xdr:sp macro="" textlink="">
      <xdr:nvSpPr>
        <xdr:cNvPr id="2" name="CuadroTexto 1">
          <a:extLst>
            <a:ext uri="{FF2B5EF4-FFF2-40B4-BE49-F238E27FC236}">
              <a16:creationId xmlns:a16="http://schemas.microsoft.com/office/drawing/2014/main" id="{49B01AD8-6821-4CFE-8AFF-0470FB41541A}"/>
            </a:ext>
          </a:extLst>
        </xdr:cNvPr>
        <xdr:cNvSpPr txBox="1"/>
      </xdr:nvSpPr>
      <xdr:spPr>
        <a:xfrm>
          <a:off x="17655540" y="84905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3" name="CuadroTexto 2">
          <a:extLst>
            <a:ext uri="{FF2B5EF4-FFF2-40B4-BE49-F238E27FC236}">
              <a16:creationId xmlns:a16="http://schemas.microsoft.com/office/drawing/2014/main" id="{0303CEC3-7A8C-4DFF-90E0-C3C6D1F733D5}"/>
            </a:ext>
            <a:ext uri="{147F2762-F138-4A5C-976F-8EAC2B608ADB}">
              <a16:predDERef xmlns:a16="http://schemas.microsoft.com/office/drawing/2014/main" pred="{49B01AD8-6821-4CFE-8AFF-0470FB41541A}"/>
            </a:ext>
          </a:extLst>
        </xdr:cNvPr>
        <xdr:cNvSpPr txBox="1"/>
      </xdr:nvSpPr>
      <xdr:spPr>
        <a:xfrm>
          <a:off x="17655540" y="86906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4" name="CuadroTexto 1">
          <a:extLst>
            <a:ext uri="{FF2B5EF4-FFF2-40B4-BE49-F238E27FC236}">
              <a16:creationId xmlns:a16="http://schemas.microsoft.com/office/drawing/2014/main" id="{CADF4C18-0638-44CE-88A6-F4C6DE9E6F40}"/>
            </a:ext>
            <a:ext uri="{147F2762-F138-4A5C-976F-8EAC2B608ADB}">
              <a16:predDERef xmlns:a16="http://schemas.microsoft.com/office/drawing/2014/main" pred="{0303CEC3-7A8C-4DFF-90E0-C3C6D1F733D5}"/>
            </a:ext>
          </a:extLst>
        </xdr:cNvPr>
        <xdr:cNvSpPr txBox="1"/>
      </xdr:nvSpPr>
      <xdr:spPr>
        <a:xfrm>
          <a:off x="9454515" y="49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5" name="CuadroTexto 2">
          <a:extLst>
            <a:ext uri="{FF2B5EF4-FFF2-40B4-BE49-F238E27FC236}">
              <a16:creationId xmlns:a16="http://schemas.microsoft.com/office/drawing/2014/main" id="{A2DA5681-3AFC-43E1-93F2-3C9A623A0EFD}"/>
            </a:ext>
            <a:ext uri="{147F2762-F138-4A5C-976F-8EAC2B608ADB}">
              <a16:predDERef xmlns:a16="http://schemas.microsoft.com/office/drawing/2014/main" pred="{CADF4C18-0638-44CE-88A6-F4C6DE9E6F40}"/>
            </a:ext>
          </a:extLst>
        </xdr:cNvPr>
        <xdr:cNvSpPr txBox="1"/>
      </xdr:nvSpPr>
      <xdr:spPr>
        <a:xfrm>
          <a:off x="9454515" y="49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6" name="CuadroTexto 1">
          <a:extLst>
            <a:ext uri="{FF2B5EF4-FFF2-40B4-BE49-F238E27FC236}">
              <a16:creationId xmlns:a16="http://schemas.microsoft.com/office/drawing/2014/main" id="{3E2DB454-A23A-4F0A-BEFA-A47F923128A7}"/>
            </a:ext>
            <a:ext uri="{147F2762-F138-4A5C-976F-8EAC2B608ADB}">
              <a16:predDERef xmlns:a16="http://schemas.microsoft.com/office/drawing/2014/main" pred="{A2DA5681-3AFC-43E1-93F2-3C9A623A0EFD}"/>
            </a:ext>
          </a:extLst>
        </xdr:cNvPr>
        <xdr:cNvSpPr txBox="1"/>
      </xdr:nvSpPr>
      <xdr:spPr>
        <a:xfrm>
          <a:off x="9454515" y="6515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7" name="CuadroTexto 1">
          <a:extLst>
            <a:ext uri="{FF2B5EF4-FFF2-40B4-BE49-F238E27FC236}">
              <a16:creationId xmlns:a16="http://schemas.microsoft.com/office/drawing/2014/main" id="{6CDB329E-D5A6-434C-BA3D-42646A300B99}"/>
            </a:ext>
            <a:ext uri="{147F2762-F138-4A5C-976F-8EAC2B608ADB}">
              <a16:predDERef xmlns:a16="http://schemas.microsoft.com/office/drawing/2014/main" pred="{3E2DB454-A23A-4F0A-BEFA-A47F923128A7}"/>
            </a:ext>
          </a:extLst>
        </xdr:cNvPr>
        <xdr:cNvSpPr txBox="1"/>
      </xdr:nvSpPr>
      <xdr:spPr>
        <a:xfrm>
          <a:off x="9873615" y="140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8" name="CuadroTexto 2">
          <a:extLst>
            <a:ext uri="{FF2B5EF4-FFF2-40B4-BE49-F238E27FC236}">
              <a16:creationId xmlns:a16="http://schemas.microsoft.com/office/drawing/2014/main" id="{A52D17AC-DD21-4541-89FE-9314C4823496}"/>
            </a:ext>
            <a:ext uri="{147F2762-F138-4A5C-976F-8EAC2B608ADB}">
              <a16:predDERef xmlns:a16="http://schemas.microsoft.com/office/drawing/2014/main" pred="{6CDB329E-D5A6-434C-BA3D-42646A300B99}"/>
            </a:ext>
          </a:extLst>
        </xdr:cNvPr>
        <xdr:cNvSpPr txBox="1"/>
      </xdr:nvSpPr>
      <xdr:spPr>
        <a:xfrm>
          <a:off x="9873615" y="140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9" name="CuadroTexto 1">
          <a:extLst>
            <a:ext uri="{FF2B5EF4-FFF2-40B4-BE49-F238E27FC236}">
              <a16:creationId xmlns:a16="http://schemas.microsoft.com/office/drawing/2014/main" id="{5F45CC37-A761-4AF4-A1AC-127B97284158}"/>
            </a:ext>
            <a:ext uri="{147F2762-F138-4A5C-976F-8EAC2B608ADB}">
              <a16:predDERef xmlns:a16="http://schemas.microsoft.com/office/drawing/2014/main" pred="{A52D17AC-DD21-4541-89FE-9314C4823496}"/>
            </a:ext>
          </a:extLst>
        </xdr:cNvPr>
        <xdr:cNvSpPr txBox="1"/>
      </xdr:nvSpPr>
      <xdr:spPr>
        <a:xfrm>
          <a:off x="9873615" y="140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10" name="CuadroTexto 2">
          <a:extLst>
            <a:ext uri="{FF2B5EF4-FFF2-40B4-BE49-F238E27FC236}">
              <a16:creationId xmlns:a16="http://schemas.microsoft.com/office/drawing/2014/main" id="{1430C569-4B46-4484-A15A-4DDB0934FCC9}"/>
            </a:ext>
            <a:ext uri="{147F2762-F138-4A5C-976F-8EAC2B608ADB}">
              <a16:predDERef xmlns:a16="http://schemas.microsoft.com/office/drawing/2014/main" pred="{5F45CC37-A761-4AF4-A1AC-127B97284158}"/>
            </a:ext>
          </a:extLst>
        </xdr:cNvPr>
        <xdr:cNvSpPr txBox="1"/>
      </xdr:nvSpPr>
      <xdr:spPr>
        <a:xfrm>
          <a:off x="9873615" y="140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11" name="CuadroTexto 1">
          <a:extLst>
            <a:ext uri="{FF2B5EF4-FFF2-40B4-BE49-F238E27FC236}">
              <a16:creationId xmlns:a16="http://schemas.microsoft.com/office/drawing/2014/main" id="{997DCD3D-C448-48DB-894B-6CAB706E65A0}"/>
            </a:ext>
            <a:ext uri="{147F2762-F138-4A5C-976F-8EAC2B608ADB}">
              <a16:predDERef xmlns:a16="http://schemas.microsoft.com/office/drawing/2014/main" pred="{1430C569-4B46-4484-A15A-4DDB0934FCC9}"/>
            </a:ext>
          </a:extLst>
        </xdr:cNvPr>
        <xdr:cNvSpPr txBox="1"/>
      </xdr:nvSpPr>
      <xdr:spPr>
        <a:xfrm>
          <a:off x="9873615" y="140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15" name="CuadroTexto 14">
          <a:extLst>
            <a:ext uri="{FF2B5EF4-FFF2-40B4-BE49-F238E27FC236}">
              <a16:creationId xmlns:a16="http://schemas.microsoft.com/office/drawing/2014/main" id="{E6B17B73-3964-334E-ADFB-928D0975F4DC}"/>
            </a:ext>
            <a:ext uri="{147F2762-F138-4A5C-976F-8EAC2B608ADB}">
              <a16:predDERef xmlns:a16="http://schemas.microsoft.com/office/drawing/2014/main" pred="{997DCD3D-C448-48DB-894B-6CAB706E65A0}"/>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16" name="CuadroTexto 15">
          <a:extLst>
            <a:ext uri="{FF2B5EF4-FFF2-40B4-BE49-F238E27FC236}">
              <a16:creationId xmlns:a16="http://schemas.microsoft.com/office/drawing/2014/main" id="{ED2CA2E0-3F4A-F14C-BCDF-7254F70F6E4B}"/>
            </a:ext>
            <a:ext uri="{147F2762-F138-4A5C-976F-8EAC2B608ADB}">
              <a16:predDERef xmlns:a16="http://schemas.microsoft.com/office/drawing/2014/main" pred="{E6B17B73-3964-334E-ADFB-928D0975F4DC}"/>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17" name="CuadroTexto 1">
          <a:extLst>
            <a:ext uri="{FF2B5EF4-FFF2-40B4-BE49-F238E27FC236}">
              <a16:creationId xmlns:a16="http://schemas.microsoft.com/office/drawing/2014/main" id="{9547EE72-3E97-E64A-83D3-A8DEC9C27446}"/>
            </a:ext>
            <a:ext uri="{147F2762-F138-4A5C-976F-8EAC2B608ADB}">
              <a16:predDERef xmlns:a16="http://schemas.microsoft.com/office/drawing/2014/main" pred="{ED2CA2E0-3F4A-F14C-BCDF-7254F70F6E4B}"/>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18" name="CuadroTexto 2">
          <a:extLst>
            <a:ext uri="{FF2B5EF4-FFF2-40B4-BE49-F238E27FC236}">
              <a16:creationId xmlns:a16="http://schemas.microsoft.com/office/drawing/2014/main" id="{5CE3010C-106F-3044-976B-652868171D8E}"/>
            </a:ext>
            <a:ext uri="{147F2762-F138-4A5C-976F-8EAC2B608ADB}">
              <a16:predDERef xmlns:a16="http://schemas.microsoft.com/office/drawing/2014/main" pred="{9547EE72-3E97-E64A-83D3-A8DEC9C27446}"/>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19" name="CuadroTexto 1">
          <a:extLst>
            <a:ext uri="{FF2B5EF4-FFF2-40B4-BE49-F238E27FC236}">
              <a16:creationId xmlns:a16="http://schemas.microsoft.com/office/drawing/2014/main" id="{DCF90F47-7AEC-C34C-B1E5-D8FC7E131585}"/>
            </a:ext>
            <a:ext uri="{147F2762-F138-4A5C-976F-8EAC2B608ADB}">
              <a16:predDERef xmlns:a16="http://schemas.microsoft.com/office/drawing/2014/main" pred="{5CE3010C-106F-3044-976B-652868171D8E}"/>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20" name="CuadroTexto 1">
          <a:extLst>
            <a:ext uri="{FF2B5EF4-FFF2-40B4-BE49-F238E27FC236}">
              <a16:creationId xmlns:a16="http://schemas.microsoft.com/office/drawing/2014/main" id="{830BD384-56E4-5D44-A915-AC304F010B35}"/>
            </a:ext>
            <a:ext uri="{147F2762-F138-4A5C-976F-8EAC2B608ADB}">
              <a16:predDERef xmlns:a16="http://schemas.microsoft.com/office/drawing/2014/main" pred="{DCF90F47-7AEC-C34C-B1E5-D8FC7E131585}"/>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21" name="CuadroTexto 2">
          <a:extLst>
            <a:ext uri="{FF2B5EF4-FFF2-40B4-BE49-F238E27FC236}">
              <a16:creationId xmlns:a16="http://schemas.microsoft.com/office/drawing/2014/main" id="{B9BCF936-2342-5D48-9C38-0A32E20B1020}"/>
            </a:ext>
            <a:ext uri="{147F2762-F138-4A5C-976F-8EAC2B608ADB}">
              <a16:predDERef xmlns:a16="http://schemas.microsoft.com/office/drawing/2014/main" pred="{830BD384-56E4-5D44-A915-AC304F010B35}"/>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22" name="CuadroTexto 1">
          <a:extLst>
            <a:ext uri="{FF2B5EF4-FFF2-40B4-BE49-F238E27FC236}">
              <a16:creationId xmlns:a16="http://schemas.microsoft.com/office/drawing/2014/main" id="{56B7740F-C9EC-BE4C-9CAA-89B53401AB45}"/>
            </a:ext>
            <a:ext uri="{147F2762-F138-4A5C-976F-8EAC2B608ADB}">
              <a16:predDERef xmlns:a16="http://schemas.microsoft.com/office/drawing/2014/main" pred="{B9BCF936-2342-5D48-9C38-0A32E20B1020}"/>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23" name="CuadroTexto 2">
          <a:extLst>
            <a:ext uri="{FF2B5EF4-FFF2-40B4-BE49-F238E27FC236}">
              <a16:creationId xmlns:a16="http://schemas.microsoft.com/office/drawing/2014/main" id="{6CF9F403-94FB-B645-8190-1EDC5B60F753}"/>
            </a:ext>
            <a:ext uri="{147F2762-F138-4A5C-976F-8EAC2B608ADB}">
              <a16:predDERef xmlns:a16="http://schemas.microsoft.com/office/drawing/2014/main" pred="{56B7740F-C9EC-BE4C-9CAA-89B53401AB45}"/>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24" name="CuadroTexto 1">
          <a:extLst>
            <a:ext uri="{FF2B5EF4-FFF2-40B4-BE49-F238E27FC236}">
              <a16:creationId xmlns:a16="http://schemas.microsoft.com/office/drawing/2014/main" id="{96301B77-AEE3-B340-A6DF-4CEC02BDAEBE}"/>
            </a:ext>
            <a:ext uri="{147F2762-F138-4A5C-976F-8EAC2B608ADB}">
              <a16:predDERef xmlns:a16="http://schemas.microsoft.com/office/drawing/2014/main" pred="{6CF9F403-94FB-B645-8190-1EDC5B60F753}"/>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25" name="CuadroTexto 24">
          <a:extLst>
            <a:ext uri="{FF2B5EF4-FFF2-40B4-BE49-F238E27FC236}">
              <a16:creationId xmlns:a16="http://schemas.microsoft.com/office/drawing/2014/main" id="{6AB7C7E3-2D3F-0D41-8DCC-0408DDFE3FA7}"/>
            </a:ext>
            <a:ext uri="{147F2762-F138-4A5C-976F-8EAC2B608ADB}">
              <a16:predDERef xmlns:a16="http://schemas.microsoft.com/office/drawing/2014/main" pred="{96301B77-AEE3-B340-A6DF-4CEC02BDAEBE}"/>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26" name="CuadroTexto 25">
          <a:extLst>
            <a:ext uri="{FF2B5EF4-FFF2-40B4-BE49-F238E27FC236}">
              <a16:creationId xmlns:a16="http://schemas.microsoft.com/office/drawing/2014/main" id="{93E587AD-6D26-B045-91A9-0BDA47ADBA1D}"/>
            </a:ext>
            <a:ext uri="{147F2762-F138-4A5C-976F-8EAC2B608ADB}">
              <a16:predDERef xmlns:a16="http://schemas.microsoft.com/office/drawing/2014/main" pred="{6AB7C7E3-2D3F-0D41-8DCC-0408DDFE3FA7}"/>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27" name="CuadroTexto 1">
          <a:extLst>
            <a:ext uri="{FF2B5EF4-FFF2-40B4-BE49-F238E27FC236}">
              <a16:creationId xmlns:a16="http://schemas.microsoft.com/office/drawing/2014/main" id="{9C538DB4-A791-5145-A946-5DB6A40E3AA4}"/>
            </a:ext>
            <a:ext uri="{147F2762-F138-4A5C-976F-8EAC2B608ADB}">
              <a16:predDERef xmlns:a16="http://schemas.microsoft.com/office/drawing/2014/main" pred="{93E587AD-6D26-B045-91A9-0BDA47ADBA1D}"/>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28" name="CuadroTexto 2">
          <a:extLst>
            <a:ext uri="{FF2B5EF4-FFF2-40B4-BE49-F238E27FC236}">
              <a16:creationId xmlns:a16="http://schemas.microsoft.com/office/drawing/2014/main" id="{67CC3B3A-7A04-B547-93FF-FACE7AE01D96}"/>
            </a:ext>
            <a:ext uri="{147F2762-F138-4A5C-976F-8EAC2B608ADB}">
              <a16:predDERef xmlns:a16="http://schemas.microsoft.com/office/drawing/2014/main" pred="{9C538DB4-A791-5145-A946-5DB6A40E3AA4}"/>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29" name="CuadroTexto 1">
          <a:extLst>
            <a:ext uri="{FF2B5EF4-FFF2-40B4-BE49-F238E27FC236}">
              <a16:creationId xmlns:a16="http://schemas.microsoft.com/office/drawing/2014/main" id="{E7F82F05-BA1B-C34B-8948-14550133132F}"/>
            </a:ext>
            <a:ext uri="{147F2762-F138-4A5C-976F-8EAC2B608ADB}">
              <a16:predDERef xmlns:a16="http://schemas.microsoft.com/office/drawing/2014/main" pred="{67CC3B3A-7A04-B547-93FF-FACE7AE01D96}"/>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30" name="CuadroTexto 1">
          <a:extLst>
            <a:ext uri="{FF2B5EF4-FFF2-40B4-BE49-F238E27FC236}">
              <a16:creationId xmlns:a16="http://schemas.microsoft.com/office/drawing/2014/main" id="{E8E3AA19-2269-EF43-A609-6031A55E1229}"/>
            </a:ext>
            <a:ext uri="{147F2762-F138-4A5C-976F-8EAC2B608ADB}">
              <a16:predDERef xmlns:a16="http://schemas.microsoft.com/office/drawing/2014/main" pred="{E7F82F05-BA1B-C34B-8948-14550133132F}"/>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31" name="CuadroTexto 2">
          <a:extLst>
            <a:ext uri="{FF2B5EF4-FFF2-40B4-BE49-F238E27FC236}">
              <a16:creationId xmlns:a16="http://schemas.microsoft.com/office/drawing/2014/main" id="{2ECDAA9E-05C5-EE4C-8449-AA52D851D766}"/>
            </a:ext>
            <a:ext uri="{147F2762-F138-4A5C-976F-8EAC2B608ADB}">
              <a16:predDERef xmlns:a16="http://schemas.microsoft.com/office/drawing/2014/main" pred="{E8E3AA19-2269-EF43-A609-6031A55E1229}"/>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32" name="CuadroTexto 1">
          <a:extLst>
            <a:ext uri="{FF2B5EF4-FFF2-40B4-BE49-F238E27FC236}">
              <a16:creationId xmlns:a16="http://schemas.microsoft.com/office/drawing/2014/main" id="{B766C7AA-F444-F849-9A73-71421FF2C642}"/>
            </a:ext>
            <a:ext uri="{147F2762-F138-4A5C-976F-8EAC2B608ADB}">
              <a16:predDERef xmlns:a16="http://schemas.microsoft.com/office/drawing/2014/main" pred="{2ECDAA9E-05C5-EE4C-8449-AA52D851D766}"/>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33" name="CuadroTexto 2">
          <a:extLst>
            <a:ext uri="{FF2B5EF4-FFF2-40B4-BE49-F238E27FC236}">
              <a16:creationId xmlns:a16="http://schemas.microsoft.com/office/drawing/2014/main" id="{3CA8E6B0-3559-9847-9F01-E0BC343A22BC}"/>
            </a:ext>
            <a:ext uri="{147F2762-F138-4A5C-976F-8EAC2B608ADB}">
              <a16:predDERef xmlns:a16="http://schemas.microsoft.com/office/drawing/2014/main" pred="{B766C7AA-F444-F849-9A73-71421FF2C642}"/>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16</xdr:col>
      <xdr:colOff>929640</xdr:colOff>
      <xdr:row>61</xdr:row>
      <xdr:rowOff>0</xdr:rowOff>
    </xdr:from>
    <xdr:ext cx="184731" cy="264560"/>
    <xdr:sp macro="" textlink="">
      <xdr:nvSpPr>
        <xdr:cNvPr id="34" name="CuadroTexto 1">
          <a:extLst>
            <a:ext uri="{FF2B5EF4-FFF2-40B4-BE49-F238E27FC236}">
              <a16:creationId xmlns:a16="http://schemas.microsoft.com/office/drawing/2014/main" id="{52F0A1D8-1F56-654D-B1E0-9ABA843F74DA}"/>
            </a:ext>
            <a:ext uri="{147F2762-F138-4A5C-976F-8EAC2B608ADB}">
              <a16:predDERef xmlns:a16="http://schemas.microsoft.com/office/drawing/2014/main" pred="{3CA8E6B0-3559-9847-9F01-E0BC343A22BC}"/>
            </a:ext>
          </a:extLst>
        </xdr:cNvPr>
        <xdr:cNvSpPr txBox="1"/>
      </xdr:nvSpPr>
      <xdr:spPr>
        <a:xfrm>
          <a:off x="23281640" y="1004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929640</xdr:colOff>
      <xdr:row>10</xdr:row>
      <xdr:rowOff>0</xdr:rowOff>
    </xdr:from>
    <xdr:ext cx="184731" cy="264560"/>
    <xdr:sp macro="" textlink="">
      <xdr:nvSpPr>
        <xdr:cNvPr id="2" name="CuadroTexto 1">
          <a:extLst>
            <a:ext uri="{FF2B5EF4-FFF2-40B4-BE49-F238E27FC236}">
              <a16:creationId xmlns:a16="http://schemas.microsoft.com/office/drawing/2014/main" id="{2C5448EA-3660-411F-9CBA-2D0E07D4E8CE}"/>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3" name="CuadroTexto 2">
          <a:extLst>
            <a:ext uri="{FF2B5EF4-FFF2-40B4-BE49-F238E27FC236}">
              <a16:creationId xmlns:a16="http://schemas.microsoft.com/office/drawing/2014/main" id="{05423FFC-8866-4B94-9DE2-1EE3E77776B1}"/>
            </a:ext>
            <a:ext uri="{147F2762-F138-4A5C-976F-8EAC2B608ADB}">
              <a16:predDERef xmlns:a16="http://schemas.microsoft.com/office/drawing/2014/main" pred="{2C5448EA-3660-411F-9CBA-2D0E07D4E8CE}"/>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4" name="CuadroTexto 1">
          <a:extLst>
            <a:ext uri="{FF2B5EF4-FFF2-40B4-BE49-F238E27FC236}">
              <a16:creationId xmlns:a16="http://schemas.microsoft.com/office/drawing/2014/main" id="{6CBF0741-B1AC-473E-9118-4AD386385278}"/>
            </a:ext>
            <a:ext uri="{147F2762-F138-4A5C-976F-8EAC2B608ADB}">
              <a16:predDERef xmlns:a16="http://schemas.microsoft.com/office/drawing/2014/main" pred="{05423FFC-8866-4B94-9DE2-1EE3E77776B1}"/>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5" name="CuadroTexto 2">
          <a:extLst>
            <a:ext uri="{FF2B5EF4-FFF2-40B4-BE49-F238E27FC236}">
              <a16:creationId xmlns:a16="http://schemas.microsoft.com/office/drawing/2014/main" id="{A3DAE96B-29BA-4250-87BD-7AEE951B1CA5}"/>
            </a:ext>
            <a:ext uri="{147F2762-F138-4A5C-976F-8EAC2B608ADB}">
              <a16:predDERef xmlns:a16="http://schemas.microsoft.com/office/drawing/2014/main" pred="{6CBF0741-B1AC-473E-9118-4AD386385278}"/>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6" name="CuadroTexto 1">
          <a:extLst>
            <a:ext uri="{FF2B5EF4-FFF2-40B4-BE49-F238E27FC236}">
              <a16:creationId xmlns:a16="http://schemas.microsoft.com/office/drawing/2014/main" id="{BD630F89-F4DD-4E6F-8750-847811B6C2D2}"/>
            </a:ext>
            <a:ext uri="{147F2762-F138-4A5C-976F-8EAC2B608ADB}">
              <a16:predDERef xmlns:a16="http://schemas.microsoft.com/office/drawing/2014/main" pred="{A3DAE96B-29BA-4250-87BD-7AEE951B1CA5}"/>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7" name="CuadroTexto 1">
          <a:extLst>
            <a:ext uri="{FF2B5EF4-FFF2-40B4-BE49-F238E27FC236}">
              <a16:creationId xmlns:a16="http://schemas.microsoft.com/office/drawing/2014/main" id="{7C398C55-2E0D-4712-AA44-0F11C26B77FD}"/>
            </a:ext>
            <a:ext uri="{147F2762-F138-4A5C-976F-8EAC2B608ADB}">
              <a16:predDERef xmlns:a16="http://schemas.microsoft.com/office/drawing/2014/main" pred="{BD630F89-F4DD-4E6F-8750-847811B6C2D2}"/>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8" name="CuadroTexto 2">
          <a:extLst>
            <a:ext uri="{FF2B5EF4-FFF2-40B4-BE49-F238E27FC236}">
              <a16:creationId xmlns:a16="http://schemas.microsoft.com/office/drawing/2014/main" id="{258C2D5F-513A-44F9-8605-22D617802C0C}"/>
            </a:ext>
            <a:ext uri="{147F2762-F138-4A5C-976F-8EAC2B608ADB}">
              <a16:predDERef xmlns:a16="http://schemas.microsoft.com/office/drawing/2014/main" pred="{7C398C55-2E0D-4712-AA44-0F11C26B77FD}"/>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9" name="CuadroTexto 1">
          <a:extLst>
            <a:ext uri="{FF2B5EF4-FFF2-40B4-BE49-F238E27FC236}">
              <a16:creationId xmlns:a16="http://schemas.microsoft.com/office/drawing/2014/main" id="{2D9CB640-576B-4A90-B530-35A7FDC2D295}"/>
            </a:ext>
            <a:ext uri="{147F2762-F138-4A5C-976F-8EAC2B608ADB}">
              <a16:predDERef xmlns:a16="http://schemas.microsoft.com/office/drawing/2014/main" pred="{258C2D5F-513A-44F9-8605-22D617802C0C}"/>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10" name="CuadroTexto 2">
          <a:extLst>
            <a:ext uri="{FF2B5EF4-FFF2-40B4-BE49-F238E27FC236}">
              <a16:creationId xmlns:a16="http://schemas.microsoft.com/office/drawing/2014/main" id="{97BFD32F-35A4-4079-888D-6AEB6432D3BE}"/>
            </a:ext>
            <a:ext uri="{147F2762-F138-4A5C-976F-8EAC2B608ADB}">
              <a16:predDERef xmlns:a16="http://schemas.microsoft.com/office/drawing/2014/main" pred="{2D9CB640-576B-4A90-B530-35A7FDC2D295}"/>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11" name="CuadroTexto 1">
          <a:extLst>
            <a:ext uri="{FF2B5EF4-FFF2-40B4-BE49-F238E27FC236}">
              <a16:creationId xmlns:a16="http://schemas.microsoft.com/office/drawing/2014/main" id="{DB5BB38D-CB0D-474C-91E0-C78F403E17B8}"/>
            </a:ext>
            <a:ext uri="{147F2762-F138-4A5C-976F-8EAC2B608ADB}">
              <a16:predDERef xmlns:a16="http://schemas.microsoft.com/office/drawing/2014/main" pred="{97BFD32F-35A4-4079-888D-6AEB6432D3BE}"/>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12" name="CuadroTexto 14">
          <a:extLst>
            <a:ext uri="{FF2B5EF4-FFF2-40B4-BE49-F238E27FC236}">
              <a16:creationId xmlns:a16="http://schemas.microsoft.com/office/drawing/2014/main" id="{B113A112-7642-4FA3-8D15-A24030702C17}"/>
            </a:ext>
            <a:ext uri="{147F2762-F138-4A5C-976F-8EAC2B608ADB}">
              <a16:predDERef xmlns:a16="http://schemas.microsoft.com/office/drawing/2014/main" pred="{DB5BB38D-CB0D-474C-91E0-C78F403E17B8}"/>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13" name="CuadroTexto 15">
          <a:extLst>
            <a:ext uri="{FF2B5EF4-FFF2-40B4-BE49-F238E27FC236}">
              <a16:creationId xmlns:a16="http://schemas.microsoft.com/office/drawing/2014/main" id="{578CA50C-E90A-427C-A91A-48DA4D092E0E}"/>
            </a:ext>
            <a:ext uri="{147F2762-F138-4A5C-976F-8EAC2B608ADB}">
              <a16:predDERef xmlns:a16="http://schemas.microsoft.com/office/drawing/2014/main" pred="{B113A112-7642-4FA3-8D15-A24030702C17}"/>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14" name="CuadroTexto 1">
          <a:extLst>
            <a:ext uri="{FF2B5EF4-FFF2-40B4-BE49-F238E27FC236}">
              <a16:creationId xmlns:a16="http://schemas.microsoft.com/office/drawing/2014/main" id="{8A9E24F6-FA93-43A2-8EAB-01612F3B8976}"/>
            </a:ext>
            <a:ext uri="{147F2762-F138-4A5C-976F-8EAC2B608ADB}">
              <a16:predDERef xmlns:a16="http://schemas.microsoft.com/office/drawing/2014/main" pred="{578CA50C-E90A-427C-A91A-48DA4D092E0E}"/>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15" name="CuadroTexto 2">
          <a:extLst>
            <a:ext uri="{FF2B5EF4-FFF2-40B4-BE49-F238E27FC236}">
              <a16:creationId xmlns:a16="http://schemas.microsoft.com/office/drawing/2014/main" id="{D002015B-EADA-4A24-AC0A-51CFB8D4D3EF}"/>
            </a:ext>
            <a:ext uri="{147F2762-F138-4A5C-976F-8EAC2B608ADB}">
              <a16:predDERef xmlns:a16="http://schemas.microsoft.com/office/drawing/2014/main" pred="{8A9E24F6-FA93-43A2-8EAB-01612F3B8976}"/>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16" name="CuadroTexto 1">
          <a:extLst>
            <a:ext uri="{FF2B5EF4-FFF2-40B4-BE49-F238E27FC236}">
              <a16:creationId xmlns:a16="http://schemas.microsoft.com/office/drawing/2014/main" id="{10E902C1-406E-4433-8724-E772E84CECD7}"/>
            </a:ext>
            <a:ext uri="{147F2762-F138-4A5C-976F-8EAC2B608ADB}">
              <a16:predDERef xmlns:a16="http://schemas.microsoft.com/office/drawing/2014/main" pred="{D002015B-EADA-4A24-AC0A-51CFB8D4D3EF}"/>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17" name="CuadroTexto 1">
          <a:extLst>
            <a:ext uri="{FF2B5EF4-FFF2-40B4-BE49-F238E27FC236}">
              <a16:creationId xmlns:a16="http://schemas.microsoft.com/office/drawing/2014/main" id="{9EC20404-4D22-4DE6-ACC0-05EA0C30C1F0}"/>
            </a:ext>
            <a:ext uri="{147F2762-F138-4A5C-976F-8EAC2B608ADB}">
              <a16:predDERef xmlns:a16="http://schemas.microsoft.com/office/drawing/2014/main" pred="{10E902C1-406E-4433-8724-E772E84CECD7}"/>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18" name="CuadroTexto 2">
          <a:extLst>
            <a:ext uri="{FF2B5EF4-FFF2-40B4-BE49-F238E27FC236}">
              <a16:creationId xmlns:a16="http://schemas.microsoft.com/office/drawing/2014/main" id="{224B60ED-1601-400F-A041-575BC164411B}"/>
            </a:ext>
            <a:ext uri="{147F2762-F138-4A5C-976F-8EAC2B608ADB}">
              <a16:predDERef xmlns:a16="http://schemas.microsoft.com/office/drawing/2014/main" pred="{9EC20404-4D22-4DE6-ACC0-05EA0C30C1F0}"/>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19" name="CuadroTexto 1">
          <a:extLst>
            <a:ext uri="{FF2B5EF4-FFF2-40B4-BE49-F238E27FC236}">
              <a16:creationId xmlns:a16="http://schemas.microsoft.com/office/drawing/2014/main" id="{4BBE81B4-58AC-45BC-8BDE-562F510BB788}"/>
            </a:ext>
            <a:ext uri="{147F2762-F138-4A5C-976F-8EAC2B608ADB}">
              <a16:predDERef xmlns:a16="http://schemas.microsoft.com/office/drawing/2014/main" pred="{224B60ED-1601-400F-A041-575BC164411B}"/>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20" name="CuadroTexto 2">
          <a:extLst>
            <a:ext uri="{FF2B5EF4-FFF2-40B4-BE49-F238E27FC236}">
              <a16:creationId xmlns:a16="http://schemas.microsoft.com/office/drawing/2014/main" id="{FEFC4184-13F1-47C7-A461-25E732304807}"/>
            </a:ext>
            <a:ext uri="{147F2762-F138-4A5C-976F-8EAC2B608ADB}">
              <a16:predDERef xmlns:a16="http://schemas.microsoft.com/office/drawing/2014/main" pred="{4BBE81B4-58AC-45BC-8BDE-562F510BB788}"/>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21" name="CuadroTexto 1">
          <a:extLst>
            <a:ext uri="{FF2B5EF4-FFF2-40B4-BE49-F238E27FC236}">
              <a16:creationId xmlns:a16="http://schemas.microsoft.com/office/drawing/2014/main" id="{202FEC55-3EC5-4A5F-B873-01035034FD01}"/>
            </a:ext>
            <a:ext uri="{147F2762-F138-4A5C-976F-8EAC2B608ADB}">
              <a16:predDERef xmlns:a16="http://schemas.microsoft.com/office/drawing/2014/main" pred="{FEFC4184-13F1-47C7-A461-25E732304807}"/>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22" name="CuadroTexto 24">
          <a:extLst>
            <a:ext uri="{FF2B5EF4-FFF2-40B4-BE49-F238E27FC236}">
              <a16:creationId xmlns:a16="http://schemas.microsoft.com/office/drawing/2014/main" id="{943F2ECF-1F58-4EBA-B515-FD276A505614}"/>
            </a:ext>
            <a:ext uri="{147F2762-F138-4A5C-976F-8EAC2B608ADB}">
              <a16:predDERef xmlns:a16="http://schemas.microsoft.com/office/drawing/2014/main" pred="{202FEC55-3EC5-4A5F-B873-01035034FD01}"/>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23" name="CuadroTexto 25">
          <a:extLst>
            <a:ext uri="{FF2B5EF4-FFF2-40B4-BE49-F238E27FC236}">
              <a16:creationId xmlns:a16="http://schemas.microsoft.com/office/drawing/2014/main" id="{482D6513-F9A9-4783-8FEB-C494AB80D7D7}"/>
            </a:ext>
            <a:ext uri="{147F2762-F138-4A5C-976F-8EAC2B608ADB}">
              <a16:predDERef xmlns:a16="http://schemas.microsoft.com/office/drawing/2014/main" pred="{943F2ECF-1F58-4EBA-B515-FD276A505614}"/>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24" name="CuadroTexto 1">
          <a:extLst>
            <a:ext uri="{FF2B5EF4-FFF2-40B4-BE49-F238E27FC236}">
              <a16:creationId xmlns:a16="http://schemas.microsoft.com/office/drawing/2014/main" id="{B6E80AAC-5A5A-46F1-9A16-BA49F975BCAD}"/>
            </a:ext>
            <a:ext uri="{147F2762-F138-4A5C-976F-8EAC2B608ADB}">
              <a16:predDERef xmlns:a16="http://schemas.microsoft.com/office/drawing/2014/main" pred="{482D6513-F9A9-4783-8FEB-C494AB80D7D7}"/>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25" name="CuadroTexto 2">
          <a:extLst>
            <a:ext uri="{FF2B5EF4-FFF2-40B4-BE49-F238E27FC236}">
              <a16:creationId xmlns:a16="http://schemas.microsoft.com/office/drawing/2014/main" id="{41AEDF36-7126-41C1-8D1F-A688AF5FA40E}"/>
            </a:ext>
            <a:ext uri="{147F2762-F138-4A5C-976F-8EAC2B608ADB}">
              <a16:predDERef xmlns:a16="http://schemas.microsoft.com/office/drawing/2014/main" pred="{B6E80AAC-5A5A-46F1-9A16-BA49F975BCAD}"/>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26" name="CuadroTexto 1">
          <a:extLst>
            <a:ext uri="{FF2B5EF4-FFF2-40B4-BE49-F238E27FC236}">
              <a16:creationId xmlns:a16="http://schemas.microsoft.com/office/drawing/2014/main" id="{71C0CDE6-ACB3-49B8-92CF-31626765E5AC}"/>
            </a:ext>
            <a:ext uri="{147F2762-F138-4A5C-976F-8EAC2B608ADB}">
              <a16:predDERef xmlns:a16="http://schemas.microsoft.com/office/drawing/2014/main" pred="{41AEDF36-7126-41C1-8D1F-A688AF5FA40E}"/>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27" name="CuadroTexto 1">
          <a:extLst>
            <a:ext uri="{FF2B5EF4-FFF2-40B4-BE49-F238E27FC236}">
              <a16:creationId xmlns:a16="http://schemas.microsoft.com/office/drawing/2014/main" id="{DA7F16CA-546F-4A5B-80F0-BEA762A5DFE5}"/>
            </a:ext>
            <a:ext uri="{147F2762-F138-4A5C-976F-8EAC2B608ADB}">
              <a16:predDERef xmlns:a16="http://schemas.microsoft.com/office/drawing/2014/main" pred="{71C0CDE6-ACB3-49B8-92CF-31626765E5AC}"/>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28" name="CuadroTexto 2">
          <a:extLst>
            <a:ext uri="{FF2B5EF4-FFF2-40B4-BE49-F238E27FC236}">
              <a16:creationId xmlns:a16="http://schemas.microsoft.com/office/drawing/2014/main" id="{EC4DCA89-C18D-43F7-A247-6512AF39814D}"/>
            </a:ext>
            <a:ext uri="{147F2762-F138-4A5C-976F-8EAC2B608ADB}">
              <a16:predDERef xmlns:a16="http://schemas.microsoft.com/office/drawing/2014/main" pred="{DA7F16CA-546F-4A5B-80F0-BEA762A5DFE5}"/>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29" name="CuadroTexto 1">
          <a:extLst>
            <a:ext uri="{FF2B5EF4-FFF2-40B4-BE49-F238E27FC236}">
              <a16:creationId xmlns:a16="http://schemas.microsoft.com/office/drawing/2014/main" id="{5C943CDF-2663-4B70-ACBA-78258A231F6D}"/>
            </a:ext>
            <a:ext uri="{147F2762-F138-4A5C-976F-8EAC2B608ADB}">
              <a16:predDERef xmlns:a16="http://schemas.microsoft.com/office/drawing/2014/main" pred="{EC4DCA89-C18D-43F7-A247-6512AF39814D}"/>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30" name="CuadroTexto 2">
          <a:extLst>
            <a:ext uri="{FF2B5EF4-FFF2-40B4-BE49-F238E27FC236}">
              <a16:creationId xmlns:a16="http://schemas.microsoft.com/office/drawing/2014/main" id="{685591DA-8D92-4518-B079-53DB500A3C26}"/>
            </a:ext>
            <a:ext uri="{147F2762-F138-4A5C-976F-8EAC2B608ADB}">
              <a16:predDERef xmlns:a16="http://schemas.microsoft.com/office/drawing/2014/main" pred="{5C943CDF-2663-4B70-ACBA-78258A231F6D}"/>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10</xdr:row>
      <xdr:rowOff>0</xdr:rowOff>
    </xdr:from>
    <xdr:ext cx="184731" cy="264560"/>
    <xdr:sp macro="" textlink="">
      <xdr:nvSpPr>
        <xdr:cNvPr id="31" name="CuadroTexto 1">
          <a:extLst>
            <a:ext uri="{FF2B5EF4-FFF2-40B4-BE49-F238E27FC236}">
              <a16:creationId xmlns:a16="http://schemas.microsoft.com/office/drawing/2014/main" id="{8FAD8FD3-41FA-4B6B-8487-30FFCD2B4EB3}"/>
            </a:ext>
            <a:ext uri="{147F2762-F138-4A5C-976F-8EAC2B608ADB}">
              <a16:predDERef xmlns:a16="http://schemas.microsoft.com/office/drawing/2014/main" pred="{685591DA-8D92-4518-B079-53DB500A3C26}"/>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32" name="CuadroTexto 1">
          <a:extLst>
            <a:ext uri="{FF2B5EF4-FFF2-40B4-BE49-F238E27FC236}">
              <a16:creationId xmlns:a16="http://schemas.microsoft.com/office/drawing/2014/main" id="{F9AE6B60-C851-4EBC-8681-C697402141CF}"/>
            </a:ext>
            <a:ext uri="{147F2762-F138-4A5C-976F-8EAC2B608ADB}">
              <a16:predDERef xmlns:a16="http://schemas.microsoft.com/office/drawing/2014/main" pred="{8FAD8FD3-41FA-4B6B-8487-30FFCD2B4EB3}"/>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33" name="CuadroTexto 2">
          <a:extLst>
            <a:ext uri="{FF2B5EF4-FFF2-40B4-BE49-F238E27FC236}">
              <a16:creationId xmlns:a16="http://schemas.microsoft.com/office/drawing/2014/main" id="{2ED652F1-F477-4708-B3DF-BBBDE3BFAB2B}"/>
            </a:ext>
            <a:ext uri="{147F2762-F138-4A5C-976F-8EAC2B608ADB}">
              <a16:predDERef xmlns:a16="http://schemas.microsoft.com/office/drawing/2014/main" pred="{F9AE6B60-C851-4EBC-8681-C697402141CF}"/>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34" name="CuadroTexto 1">
          <a:extLst>
            <a:ext uri="{FF2B5EF4-FFF2-40B4-BE49-F238E27FC236}">
              <a16:creationId xmlns:a16="http://schemas.microsoft.com/office/drawing/2014/main" id="{DB9773F6-9BB2-49DC-88A9-F530BC3E7276}"/>
            </a:ext>
            <a:ext uri="{147F2762-F138-4A5C-976F-8EAC2B608ADB}">
              <a16:predDERef xmlns:a16="http://schemas.microsoft.com/office/drawing/2014/main" pred="{2ED652F1-F477-4708-B3DF-BBBDE3BFAB2B}"/>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35" name="CuadroTexto 2">
          <a:extLst>
            <a:ext uri="{FF2B5EF4-FFF2-40B4-BE49-F238E27FC236}">
              <a16:creationId xmlns:a16="http://schemas.microsoft.com/office/drawing/2014/main" id="{16775371-1447-4315-ABCB-B8380A40F701}"/>
            </a:ext>
            <a:ext uri="{147F2762-F138-4A5C-976F-8EAC2B608ADB}">
              <a16:predDERef xmlns:a16="http://schemas.microsoft.com/office/drawing/2014/main" pred="{DB9773F6-9BB2-49DC-88A9-F530BC3E7276}"/>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36" name="CuadroTexto 1">
          <a:extLst>
            <a:ext uri="{FF2B5EF4-FFF2-40B4-BE49-F238E27FC236}">
              <a16:creationId xmlns:a16="http://schemas.microsoft.com/office/drawing/2014/main" id="{C91CC968-BF38-4CBE-8AB3-9861D7CB6EBC}"/>
            </a:ext>
            <a:ext uri="{147F2762-F138-4A5C-976F-8EAC2B608ADB}">
              <a16:predDERef xmlns:a16="http://schemas.microsoft.com/office/drawing/2014/main" pred="{16775371-1447-4315-ABCB-B8380A40F701}"/>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37" name="CuadroTexto 1">
          <a:extLst>
            <a:ext uri="{FF2B5EF4-FFF2-40B4-BE49-F238E27FC236}">
              <a16:creationId xmlns:a16="http://schemas.microsoft.com/office/drawing/2014/main" id="{5045A323-AFEE-444B-81C7-80862CF98028}"/>
            </a:ext>
            <a:ext uri="{147F2762-F138-4A5C-976F-8EAC2B608ADB}">
              <a16:predDERef xmlns:a16="http://schemas.microsoft.com/office/drawing/2014/main" pred="{C91CC968-BF38-4CBE-8AB3-9861D7CB6EBC}"/>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38" name="CuadroTexto 2">
          <a:extLst>
            <a:ext uri="{FF2B5EF4-FFF2-40B4-BE49-F238E27FC236}">
              <a16:creationId xmlns:a16="http://schemas.microsoft.com/office/drawing/2014/main" id="{53469E3F-752A-4BE8-9B24-EACDDD97ED6E}"/>
            </a:ext>
            <a:ext uri="{147F2762-F138-4A5C-976F-8EAC2B608ADB}">
              <a16:predDERef xmlns:a16="http://schemas.microsoft.com/office/drawing/2014/main" pred="{5045A323-AFEE-444B-81C7-80862CF98028}"/>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39" name="CuadroTexto 1">
          <a:extLst>
            <a:ext uri="{FF2B5EF4-FFF2-40B4-BE49-F238E27FC236}">
              <a16:creationId xmlns:a16="http://schemas.microsoft.com/office/drawing/2014/main" id="{95B60BD8-F573-4737-97E2-2AE747B3F651}"/>
            </a:ext>
            <a:ext uri="{147F2762-F138-4A5C-976F-8EAC2B608ADB}">
              <a16:predDERef xmlns:a16="http://schemas.microsoft.com/office/drawing/2014/main" pred="{53469E3F-752A-4BE8-9B24-EACDDD97ED6E}"/>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40" name="CuadroTexto 2">
          <a:extLst>
            <a:ext uri="{FF2B5EF4-FFF2-40B4-BE49-F238E27FC236}">
              <a16:creationId xmlns:a16="http://schemas.microsoft.com/office/drawing/2014/main" id="{F283DDD7-2A4E-410F-9E88-A3851E9EC3E8}"/>
            </a:ext>
            <a:ext uri="{147F2762-F138-4A5C-976F-8EAC2B608ADB}">
              <a16:predDERef xmlns:a16="http://schemas.microsoft.com/office/drawing/2014/main" pred="{95B60BD8-F573-4737-97E2-2AE747B3F651}"/>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41" name="CuadroTexto 1">
          <a:extLst>
            <a:ext uri="{FF2B5EF4-FFF2-40B4-BE49-F238E27FC236}">
              <a16:creationId xmlns:a16="http://schemas.microsoft.com/office/drawing/2014/main" id="{F9291945-55D7-4FD9-87D1-1E64843DBBF8}"/>
            </a:ext>
            <a:ext uri="{147F2762-F138-4A5C-976F-8EAC2B608ADB}">
              <a16:predDERef xmlns:a16="http://schemas.microsoft.com/office/drawing/2014/main" pred="{F283DDD7-2A4E-410F-9E88-A3851E9EC3E8}"/>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42" name="CuadroTexto 14">
          <a:extLst>
            <a:ext uri="{FF2B5EF4-FFF2-40B4-BE49-F238E27FC236}">
              <a16:creationId xmlns:a16="http://schemas.microsoft.com/office/drawing/2014/main" id="{55D12E9C-7A58-482C-A3E4-CC865C0ED28D}"/>
            </a:ext>
            <a:ext uri="{147F2762-F138-4A5C-976F-8EAC2B608ADB}">
              <a16:predDERef xmlns:a16="http://schemas.microsoft.com/office/drawing/2014/main" pred="{F9291945-55D7-4FD9-87D1-1E64843DBBF8}"/>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43" name="CuadroTexto 15">
          <a:extLst>
            <a:ext uri="{FF2B5EF4-FFF2-40B4-BE49-F238E27FC236}">
              <a16:creationId xmlns:a16="http://schemas.microsoft.com/office/drawing/2014/main" id="{CDD28825-706B-4D1C-A446-5B653343D891}"/>
            </a:ext>
            <a:ext uri="{147F2762-F138-4A5C-976F-8EAC2B608ADB}">
              <a16:predDERef xmlns:a16="http://schemas.microsoft.com/office/drawing/2014/main" pred="{55D12E9C-7A58-482C-A3E4-CC865C0ED28D}"/>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44" name="CuadroTexto 1">
          <a:extLst>
            <a:ext uri="{FF2B5EF4-FFF2-40B4-BE49-F238E27FC236}">
              <a16:creationId xmlns:a16="http://schemas.microsoft.com/office/drawing/2014/main" id="{9BF27FAD-1A7D-47DE-B881-2DE694D9084C}"/>
            </a:ext>
            <a:ext uri="{147F2762-F138-4A5C-976F-8EAC2B608ADB}">
              <a16:predDERef xmlns:a16="http://schemas.microsoft.com/office/drawing/2014/main" pred="{CDD28825-706B-4D1C-A446-5B653343D891}"/>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45" name="CuadroTexto 2">
          <a:extLst>
            <a:ext uri="{FF2B5EF4-FFF2-40B4-BE49-F238E27FC236}">
              <a16:creationId xmlns:a16="http://schemas.microsoft.com/office/drawing/2014/main" id="{72EB467A-F324-4746-B110-D85F313CF735}"/>
            </a:ext>
            <a:ext uri="{147F2762-F138-4A5C-976F-8EAC2B608ADB}">
              <a16:predDERef xmlns:a16="http://schemas.microsoft.com/office/drawing/2014/main" pred="{9BF27FAD-1A7D-47DE-B881-2DE694D9084C}"/>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46" name="CuadroTexto 1">
          <a:extLst>
            <a:ext uri="{FF2B5EF4-FFF2-40B4-BE49-F238E27FC236}">
              <a16:creationId xmlns:a16="http://schemas.microsoft.com/office/drawing/2014/main" id="{34E7208F-EF58-4F24-81C9-701726B27D4C}"/>
            </a:ext>
            <a:ext uri="{147F2762-F138-4A5C-976F-8EAC2B608ADB}">
              <a16:predDERef xmlns:a16="http://schemas.microsoft.com/office/drawing/2014/main" pred="{72EB467A-F324-4746-B110-D85F313CF735}"/>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47" name="CuadroTexto 1">
          <a:extLst>
            <a:ext uri="{FF2B5EF4-FFF2-40B4-BE49-F238E27FC236}">
              <a16:creationId xmlns:a16="http://schemas.microsoft.com/office/drawing/2014/main" id="{E95F4489-6071-422D-8610-CDC4436621A1}"/>
            </a:ext>
            <a:ext uri="{147F2762-F138-4A5C-976F-8EAC2B608ADB}">
              <a16:predDERef xmlns:a16="http://schemas.microsoft.com/office/drawing/2014/main" pred="{34E7208F-EF58-4F24-81C9-701726B27D4C}"/>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48" name="CuadroTexto 2">
          <a:extLst>
            <a:ext uri="{FF2B5EF4-FFF2-40B4-BE49-F238E27FC236}">
              <a16:creationId xmlns:a16="http://schemas.microsoft.com/office/drawing/2014/main" id="{39638DB2-9EB7-4E9C-83DA-4D576C024EF2}"/>
            </a:ext>
            <a:ext uri="{147F2762-F138-4A5C-976F-8EAC2B608ADB}">
              <a16:predDERef xmlns:a16="http://schemas.microsoft.com/office/drawing/2014/main" pred="{E95F4489-6071-422D-8610-CDC4436621A1}"/>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49" name="CuadroTexto 1">
          <a:extLst>
            <a:ext uri="{FF2B5EF4-FFF2-40B4-BE49-F238E27FC236}">
              <a16:creationId xmlns:a16="http://schemas.microsoft.com/office/drawing/2014/main" id="{1E30D0F9-8C70-4B09-BF62-9829C8E1A818}"/>
            </a:ext>
            <a:ext uri="{147F2762-F138-4A5C-976F-8EAC2B608ADB}">
              <a16:predDERef xmlns:a16="http://schemas.microsoft.com/office/drawing/2014/main" pred="{39638DB2-9EB7-4E9C-83DA-4D576C024EF2}"/>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50" name="CuadroTexto 2">
          <a:extLst>
            <a:ext uri="{FF2B5EF4-FFF2-40B4-BE49-F238E27FC236}">
              <a16:creationId xmlns:a16="http://schemas.microsoft.com/office/drawing/2014/main" id="{04A02466-4607-4A19-A23D-7B9538FBCE0F}"/>
            </a:ext>
            <a:ext uri="{147F2762-F138-4A5C-976F-8EAC2B608ADB}">
              <a16:predDERef xmlns:a16="http://schemas.microsoft.com/office/drawing/2014/main" pred="{1E30D0F9-8C70-4B09-BF62-9829C8E1A818}"/>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51" name="CuadroTexto 1">
          <a:extLst>
            <a:ext uri="{FF2B5EF4-FFF2-40B4-BE49-F238E27FC236}">
              <a16:creationId xmlns:a16="http://schemas.microsoft.com/office/drawing/2014/main" id="{DC0667FA-17C2-4C83-8F89-4C9C2A255DBD}"/>
            </a:ext>
            <a:ext uri="{147F2762-F138-4A5C-976F-8EAC2B608ADB}">
              <a16:predDERef xmlns:a16="http://schemas.microsoft.com/office/drawing/2014/main" pred="{04A02466-4607-4A19-A23D-7B9538FBCE0F}"/>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52" name="CuadroTexto 24">
          <a:extLst>
            <a:ext uri="{FF2B5EF4-FFF2-40B4-BE49-F238E27FC236}">
              <a16:creationId xmlns:a16="http://schemas.microsoft.com/office/drawing/2014/main" id="{2BA92AA4-A0E5-489B-8BE3-8850FC9A6C1B}"/>
            </a:ext>
            <a:ext uri="{147F2762-F138-4A5C-976F-8EAC2B608ADB}">
              <a16:predDERef xmlns:a16="http://schemas.microsoft.com/office/drawing/2014/main" pred="{DC0667FA-17C2-4C83-8F89-4C9C2A255DBD}"/>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53" name="CuadroTexto 25">
          <a:extLst>
            <a:ext uri="{FF2B5EF4-FFF2-40B4-BE49-F238E27FC236}">
              <a16:creationId xmlns:a16="http://schemas.microsoft.com/office/drawing/2014/main" id="{71D804D5-AA24-4EF9-8701-05F48EB5C727}"/>
            </a:ext>
            <a:ext uri="{147F2762-F138-4A5C-976F-8EAC2B608ADB}">
              <a16:predDERef xmlns:a16="http://schemas.microsoft.com/office/drawing/2014/main" pred="{2BA92AA4-A0E5-489B-8BE3-8850FC9A6C1B}"/>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54" name="CuadroTexto 1">
          <a:extLst>
            <a:ext uri="{FF2B5EF4-FFF2-40B4-BE49-F238E27FC236}">
              <a16:creationId xmlns:a16="http://schemas.microsoft.com/office/drawing/2014/main" id="{44186EE4-B34F-4B29-91F0-45ECB5FD6E1C}"/>
            </a:ext>
            <a:ext uri="{147F2762-F138-4A5C-976F-8EAC2B608ADB}">
              <a16:predDERef xmlns:a16="http://schemas.microsoft.com/office/drawing/2014/main" pred="{71D804D5-AA24-4EF9-8701-05F48EB5C727}"/>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55" name="CuadroTexto 2">
          <a:extLst>
            <a:ext uri="{FF2B5EF4-FFF2-40B4-BE49-F238E27FC236}">
              <a16:creationId xmlns:a16="http://schemas.microsoft.com/office/drawing/2014/main" id="{62D731E7-08BF-4DB9-BFCD-3BF277B563FB}"/>
            </a:ext>
            <a:ext uri="{147F2762-F138-4A5C-976F-8EAC2B608ADB}">
              <a16:predDERef xmlns:a16="http://schemas.microsoft.com/office/drawing/2014/main" pred="{44186EE4-B34F-4B29-91F0-45ECB5FD6E1C}"/>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56" name="CuadroTexto 1">
          <a:extLst>
            <a:ext uri="{FF2B5EF4-FFF2-40B4-BE49-F238E27FC236}">
              <a16:creationId xmlns:a16="http://schemas.microsoft.com/office/drawing/2014/main" id="{C521F9CA-1C87-4E98-B8EB-8DD5B6F967DE}"/>
            </a:ext>
            <a:ext uri="{147F2762-F138-4A5C-976F-8EAC2B608ADB}">
              <a16:predDERef xmlns:a16="http://schemas.microsoft.com/office/drawing/2014/main" pred="{62D731E7-08BF-4DB9-BFCD-3BF277B563FB}"/>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57" name="CuadroTexto 1">
          <a:extLst>
            <a:ext uri="{FF2B5EF4-FFF2-40B4-BE49-F238E27FC236}">
              <a16:creationId xmlns:a16="http://schemas.microsoft.com/office/drawing/2014/main" id="{2CEE2C8F-3FAB-4DE0-8043-1E726ED21E4A}"/>
            </a:ext>
            <a:ext uri="{147F2762-F138-4A5C-976F-8EAC2B608ADB}">
              <a16:predDERef xmlns:a16="http://schemas.microsoft.com/office/drawing/2014/main" pred="{C521F9CA-1C87-4E98-B8EB-8DD5B6F967DE}"/>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58" name="CuadroTexto 2">
          <a:extLst>
            <a:ext uri="{FF2B5EF4-FFF2-40B4-BE49-F238E27FC236}">
              <a16:creationId xmlns:a16="http://schemas.microsoft.com/office/drawing/2014/main" id="{63E0FF60-3621-4260-B8E2-F3611F539F54}"/>
            </a:ext>
            <a:ext uri="{147F2762-F138-4A5C-976F-8EAC2B608ADB}">
              <a16:predDERef xmlns:a16="http://schemas.microsoft.com/office/drawing/2014/main" pred="{2CEE2C8F-3FAB-4DE0-8043-1E726ED21E4A}"/>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59" name="CuadroTexto 1">
          <a:extLst>
            <a:ext uri="{FF2B5EF4-FFF2-40B4-BE49-F238E27FC236}">
              <a16:creationId xmlns:a16="http://schemas.microsoft.com/office/drawing/2014/main" id="{FF20A99F-10EF-48B3-8591-5E896FD43AC2}"/>
            </a:ext>
            <a:ext uri="{147F2762-F138-4A5C-976F-8EAC2B608ADB}">
              <a16:predDERef xmlns:a16="http://schemas.microsoft.com/office/drawing/2014/main" pred="{63E0FF60-3621-4260-B8E2-F3611F539F54}"/>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60" name="CuadroTexto 2">
          <a:extLst>
            <a:ext uri="{FF2B5EF4-FFF2-40B4-BE49-F238E27FC236}">
              <a16:creationId xmlns:a16="http://schemas.microsoft.com/office/drawing/2014/main" id="{9D9412B3-BBCD-4122-A13F-C9BBEAC4F0D5}"/>
            </a:ext>
            <a:ext uri="{147F2762-F138-4A5C-976F-8EAC2B608ADB}">
              <a16:predDERef xmlns:a16="http://schemas.microsoft.com/office/drawing/2014/main" pred="{FF20A99F-10EF-48B3-8591-5E896FD43AC2}"/>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7</xdr:row>
      <xdr:rowOff>0</xdr:rowOff>
    </xdr:from>
    <xdr:ext cx="184731" cy="264560"/>
    <xdr:sp macro="" textlink="">
      <xdr:nvSpPr>
        <xdr:cNvPr id="61" name="CuadroTexto 1">
          <a:extLst>
            <a:ext uri="{FF2B5EF4-FFF2-40B4-BE49-F238E27FC236}">
              <a16:creationId xmlns:a16="http://schemas.microsoft.com/office/drawing/2014/main" id="{DB4746B0-BDFD-48A5-9CE1-DAE7AC9B56E4}"/>
            </a:ext>
            <a:ext uri="{147F2762-F138-4A5C-976F-8EAC2B608ADB}">
              <a16:predDERef xmlns:a16="http://schemas.microsoft.com/office/drawing/2014/main" pred="{9D9412B3-BBCD-4122-A13F-C9BBEAC4F0D5}"/>
            </a:ext>
          </a:extLst>
        </xdr:cNvPr>
        <xdr:cNvSpPr txBox="1"/>
      </xdr:nvSpPr>
      <xdr:spPr>
        <a:xfrm>
          <a:off x="30032325"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62" name="CuadroTexto 1">
          <a:extLst>
            <a:ext uri="{FF2B5EF4-FFF2-40B4-BE49-F238E27FC236}">
              <a16:creationId xmlns:a16="http://schemas.microsoft.com/office/drawing/2014/main" id="{30761EE1-126E-4080-BA6E-D4AC50D11684}"/>
            </a:ext>
            <a:ext uri="{147F2762-F138-4A5C-976F-8EAC2B608ADB}">
              <a16:predDERef xmlns:a16="http://schemas.microsoft.com/office/drawing/2014/main" pred="{DB4746B0-BDFD-48A5-9CE1-DAE7AC9B56E4}"/>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63" name="CuadroTexto 2">
          <a:extLst>
            <a:ext uri="{FF2B5EF4-FFF2-40B4-BE49-F238E27FC236}">
              <a16:creationId xmlns:a16="http://schemas.microsoft.com/office/drawing/2014/main" id="{157C9F49-0545-4BB4-93D9-216A5AEA9FA4}"/>
            </a:ext>
            <a:ext uri="{147F2762-F138-4A5C-976F-8EAC2B608ADB}">
              <a16:predDERef xmlns:a16="http://schemas.microsoft.com/office/drawing/2014/main" pred="{30761EE1-126E-4080-BA6E-D4AC50D11684}"/>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64" name="CuadroTexto 1">
          <a:extLst>
            <a:ext uri="{FF2B5EF4-FFF2-40B4-BE49-F238E27FC236}">
              <a16:creationId xmlns:a16="http://schemas.microsoft.com/office/drawing/2014/main" id="{24FC7B3F-6443-4843-899F-92DA33C33DDB}"/>
            </a:ext>
            <a:ext uri="{147F2762-F138-4A5C-976F-8EAC2B608ADB}">
              <a16:predDERef xmlns:a16="http://schemas.microsoft.com/office/drawing/2014/main" pred="{157C9F49-0545-4BB4-93D9-216A5AEA9FA4}"/>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65" name="CuadroTexto 2">
          <a:extLst>
            <a:ext uri="{FF2B5EF4-FFF2-40B4-BE49-F238E27FC236}">
              <a16:creationId xmlns:a16="http://schemas.microsoft.com/office/drawing/2014/main" id="{649DD890-E263-4F7C-82AC-01AE207BF8D1}"/>
            </a:ext>
            <a:ext uri="{147F2762-F138-4A5C-976F-8EAC2B608ADB}">
              <a16:predDERef xmlns:a16="http://schemas.microsoft.com/office/drawing/2014/main" pred="{24FC7B3F-6443-4843-899F-92DA33C33DDB}"/>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66" name="CuadroTexto 1">
          <a:extLst>
            <a:ext uri="{FF2B5EF4-FFF2-40B4-BE49-F238E27FC236}">
              <a16:creationId xmlns:a16="http://schemas.microsoft.com/office/drawing/2014/main" id="{F65E521B-210C-40BC-99BB-5995621940AE}"/>
            </a:ext>
            <a:ext uri="{147F2762-F138-4A5C-976F-8EAC2B608ADB}">
              <a16:predDERef xmlns:a16="http://schemas.microsoft.com/office/drawing/2014/main" pred="{649DD890-E263-4F7C-82AC-01AE207BF8D1}"/>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67" name="CuadroTexto 1">
          <a:extLst>
            <a:ext uri="{FF2B5EF4-FFF2-40B4-BE49-F238E27FC236}">
              <a16:creationId xmlns:a16="http://schemas.microsoft.com/office/drawing/2014/main" id="{0B6F4736-DBCB-4C82-A351-4FF66EE6624E}"/>
            </a:ext>
            <a:ext uri="{147F2762-F138-4A5C-976F-8EAC2B608ADB}">
              <a16:predDERef xmlns:a16="http://schemas.microsoft.com/office/drawing/2014/main" pred="{F65E521B-210C-40BC-99BB-5995621940AE}"/>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68" name="CuadroTexto 2">
          <a:extLst>
            <a:ext uri="{FF2B5EF4-FFF2-40B4-BE49-F238E27FC236}">
              <a16:creationId xmlns:a16="http://schemas.microsoft.com/office/drawing/2014/main" id="{189886AC-2ACD-4791-BBC8-D1CCEFDE4614}"/>
            </a:ext>
            <a:ext uri="{147F2762-F138-4A5C-976F-8EAC2B608ADB}">
              <a16:predDERef xmlns:a16="http://schemas.microsoft.com/office/drawing/2014/main" pred="{0B6F4736-DBCB-4C82-A351-4FF66EE6624E}"/>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69" name="CuadroTexto 1">
          <a:extLst>
            <a:ext uri="{FF2B5EF4-FFF2-40B4-BE49-F238E27FC236}">
              <a16:creationId xmlns:a16="http://schemas.microsoft.com/office/drawing/2014/main" id="{9703B5C7-A6A2-4718-91F0-E52C2891C7FD}"/>
            </a:ext>
            <a:ext uri="{147F2762-F138-4A5C-976F-8EAC2B608ADB}">
              <a16:predDERef xmlns:a16="http://schemas.microsoft.com/office/drawing/2014/main" pred="{189886AC-2ACD-4791-BBC8-D1CCEFDE4614}"/>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70" name="CuadroTexto 2">
          <a:extLst>
            <a:ext uri="{FF2B5EF4-FFF2-40B4-BE49-F238E27FC236}">
              <a16:creationId xmlns:a16="http://schemas.microsoft.com/office/drawing/2014/main" id="{B973AA32-40F8-4BD7-A025-86163BA987B4}"/>
            </a:ext>
            <a:ext uri="{147F2762-F138-4A5C-976F-8EAC2B608ADB}">
              <a16:predDERef xmlns:a16="http://schemas.microsoft.com/office/drawing/2014/main" pred="{9703B5C7-A6A2-4718-91F0-E52C2891C7FD}"/>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71" name="CuadroTexto 1">
          <a:extLst>
            <a:ext uri="{FF2B5EF4-FFF2-40B4-BE49-F238E27FC236}">
              <a16:creationId xmlns:a16="http://schemas.microsoft.com/office/drawing/2014/main" id="{A3D0B6C9-A288-4494-8264-A207FB7537C6}"/>
            </a:ext>
            <a:ext uri="{147F2762-F138-4A5C-976F-8EAC2B608ADB}">
              <a16:predDERef xmlns:a16="http://schemas.microsoft.com/office/drawing/2014/main" pred="{B973AA32-40F8-4BD7-A025-86163BA987B4}"/>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72" name="CuadroTexto 14">
          <a:extLst>
            <a:ext uri="{FF2B5EF4-FFF2-40B4-BE49-F238E27FC236}">
              <a16:creationId xmlns:a16="http://schemas.microsoft.com/office/drawing/2014/main" id="{FB99A724-7556-4E05-8B19-52D21EB6D3D0}"/>
            </a:ext>
            <a:ext uri="{147F2762-F138-4A5C-976F-8EAC2B608ADB}">
              <a16:predDERef xmlns:a16="http://schemas.microsoft.com/office/drawing/2014/main" pred="{A3D0B6C9-A288-4494-8264-A207FB7537C6}"/>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73" name="CuadroTexto 15">
          <a:extLst>
            <a:ext uri="{FF2B5EF4-FFF2-40B4-BE49-F238E27FC236}">
              <a16:creationId xmlns:a16="http://schemas.microsoft.com/office/drawing/2014/main" id="{97616FED-6B3A-45EA-ACAD-B7EF3E058732}"/>
            </a:ext>
            <a:ext uri="{147F2762-F138-4A5C-976F-8EAC2B608ADB}">
              <a16:predDERef xmlns:a16="http://schemas.microsoft.com/office/drawing/2014/main" pred="{FB99A724-7556-4E05-8B19-52D21EB6D3D0}"/>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74" name="CuadroTexto 1">
          <a:extLst>
            <a:ext uri="{FF2B5EF4-FFF2-40B4-BE49-F238E27FC236}">
              <a16:creationId xmlns:a16="http://schemas.microsoft.com/office/drawing/2014/main" id="{6B9D9E62-FBEE-45B5-8739-F2E17C1D43A6}"/>
            </a:ext>
            <a:ext uri="{147F2762-F138-4A5C-976F-8EAC2B608ADB}">
              <a16:predDERef xmlns:a16="http://schemas.microsoft.com/office/drawing/2014/main" pred="{97616FED-6B3A-45EA-ACAD-B7EF3E058732}"/>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75" name="CuadroTexto 2">
          <a:extLst>
            <a:ext uri="{FF2B5EF4-FFF2-40B4-BE49-F238E27FC236}">
              <a16:creationId xmlns:a16="http://schemas.microsoft.com/office/drawing/2014/main" id="{7172D5CE-28B3-4822-B8FE-9EC7E3F8E4FD}"/>
            </a:ext>
            <a:ext uri="{147F2762-F138-4A5C-976F-8EAC2B608ADB}">
              <a16:predDERef xmlns:a16="http://schemas.microsoft.com/office/drawing/2014/main" pred="{6B9D9E62-FBEE-45B5-8739-F2E17C1D43A6}"/>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76" name="CuadroTexto 1">
          <a:extLst>
            <a:ext uri="{FF2B5EF4-FFF2-40B4-BE49-F238E27FC236}">
              <a16:creationId xmlns:a16="http://schemas.microsoft.com/office/drawing/2014/main" id="{0847A3B3-1AEE-4A44-BE84-D9249F828733}"/>
            </a:ext>
            <a:ext uri="{147F2762-F138-4A5C-976F-8EAC2B608ADB}">
              <a16:predDERef xmlns:a16="http://schemas.microsoft.com/office/drawing/2014/main" pred="{7172D5CE-28B3-4822-B8FE-9EC7E3F8E4FD}"/>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77" name="CuadroTexto 1">
          <a:extLst>
            <a:ext uri="{FF2B5EF4-FFF2-40B4-BE49-F238E27FC236}">
              <a16:creationId xmlns:a16="http://schemas.microsoft.com/office/drawing/2014/main" id="{A03CDBB1-03AB-4664-91DF-26562020733B}"/>
            </a:ext>
            <a:ext uri="{147F2762-F138-4A5C-976F-8EAC2B608ADB}">
              <a16:predDERef xmlns:a16="http://schemas.microsoft.com/office/drawing/2014/main" pred="{0847A3B3-1AEE-4A44-BE84-D9249F828733}"/>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78" name="CuadroTexto 2">
          <a:extLst>
            <a:ext uri="{FF2B5EF4-FFF2-40B4-BE49-F238E27FC236}">
              <a16:creationId xmlns:a16="http://schemas.microsoft.com/office/drawing/2014/main" id="{6207F021-2323-4A6C-A4A9-00E63E8D7BB7}"/>
            </a:ext>
            <a:ext uri="{147F2762-F138-4A5C-976F-8EAC2B608ADB}">
              <a16:predDERef xmlns:a16="http://schemas.microsoft.com/office/drawing/2014/main" pred="{A03CDBB1-03AB-4664-91DF-26562020733B}"/>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79" name="CuadroTexto 1">
          <a:extLst>
            <a:ext uri="{FF2B5EF4-FFF2-40B4-BE49-F238E27FC236}">
              <a16:creationId xmlns:a16="http://schemas.microsoft.com/office/drawing/2014/main" id="{2B810E97-713C-47B4-B42B-067418D0E90B}"/>
            </a:ext>
            <a:ext uri="{147F2762-F138-4A5C-976F-8EAC2B608ADB}">
              <a16:predDERef xmlns:a16="http://schemas.microsoft.com/office/drawing/2014/main" pred="{6207F021-2323-4A6C-A4A9-00E63E8D7BB7}"/>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80" name="CuadroTexto 2">
          <a:extLst>
            <a:ext uri="{FF2B5EF4-FFF2-40B4-BE49-F238E27FC236}">
              <a16:creationId xmlns:a16="http://schemas.microsoft.com/office/drawing/2014/main" id="{D0785144-03B2-4282-84D2-98C91E34D76A}"/>
            </a:ext>
            <a:ext uri="{147F2762-F138-4A5C-976F-8EAC2B608ADB}">
              <a16:predDERef xmlns:a16="http://schemas.microsoft.com/office/drawing/2014/main" pred="{2B810E97-713C-47B4-B42B-067418D0E90B}"/>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81" name="CuadroTexto 1">
          <a:extLst>
            <a:ext uri="{FF2B5EF4-FFF2-40B4-BE49-F238E27FC236}">
              <a16:creationId xmlns:a16="http://schemas.microsoft.com/office/drawing/2014/main" id="{6AAA967C-BC42-4FEF-B217-C6A9A10AE0B2}"/>
            </a:ext>
            <a:ext uri="{147F2762-F138-4A5C-976F-8EAC2B608ADB}">
              <a16:predDERef xmlns:a16="http://schemas.microsoft.com/office/drawing/2014/main" pred="{D0785144-03B2-4282-84D2-98C91E34D76A}"/>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82" name="CuadroTexto 24">
          <a:extLst>
            <a:ext uri="{FF2B5EF4-FFF2-40B4-BE49-F238E27FC236}">
              <a16:creationId xmlns:a16="http://schemas.microsoft.com/office/drawing/2014/main" id="{6716DCC7-9C4B-4A94-AC94-ADC0A1A6A011}"/>
            </a:ext>
            <a:ext uri="{147F2762-F138-4A5C-976F-8EAC2B608ADB}">
              <a16:predDERef xmlns:a16="http://schemas.microsoft.com/office/drawing/2014/main" pred="{6AAA967C-BC42-4FEF-B217-C6A9A10AE0B2}"/>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83" name="CuadroTexto 25">
          <a:extLst>
            <a:ext uri="{FF2B5EF4-FFF2-40B4-BE49-F238E27FC236}">
              <a16:creationId xmlns:a16="http://schemas.microsoft.com/office/drawing/2014/main" id="{969C8E79-EFBE-436B-A90C-302A0A205D2E}"/>
            </a:ext>
            <a:ext uri="{147F2762-F138-4A5C-976F-8EAC2B608ADB}">
              <a16:predDERef xmlns:a16="http://schemas.microsoft.com/office/drawing/2014/main" pred="{6716DCC7-9C4B-4A94-AC94-ADC0A1A6A011}"/>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84" name="CuadroTexto 1">
          <a:extLst>
            <a:ext uri="{FF2B5EF4-FFF2-40B4-BE49-F238E27FC236}">
              <a16:creationId xmlns:a16="http://schemas.microsoft.com/office/drawing/2014/main" id="{8A7B4FE1-2689-437F-B64E-22F7D18BD2B8}"/>
            </a:ext>
            <a:ext uri="{147F2762-F138-4A5C-976F-8EAC2B608ADB}">
              <a16:predDERef xmlns:a16="http://schemas.microsoft.com/office/drawing/2014/main" pred="{969C8E79-EFBE-436B-A90C-302A0A205D2E}"/>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85" name="CuadroTexto 2">
          <a:extLst>
            <a:ext uri="{FF2B5EF4-FFF2-40B4-BE49-F238E27FC236}">
              <a16:creationId xmlns:a16="http://schemas.microsoft.com/office/drawing/2014/main" id="{0AAF1385-81CD-4735-B426-85310CAE410C}"/>
            </a:ext>
            <a:ext uri="{147F2762-F138-4A5C-976F-8EAC2B608ADB}">
              <a16:predDERef xmlns:a16="http://schemas.microsoft.com/office/drawing/2014/main" pred="{8A7B4FE1-2689-437F-B64E-22F7D18BD2B8}"/>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86" name="CuadroTexto 1">
          <a:extLst>
            <a:ext uri="{FF2B5EF4-FFF2-40B4-BE49-F238E27FC236}">
              <a16:creationId xmlns:a16="http://schemas.microsoft.com/office/drawing/2014/main" id="{48CCFEEC-B94E-4445-9242-9087A1A7EA14}"/>
            </a:ext>
            <a:ext uri="{147F2762-F138-4A5C-976F-8EAC2B608ADB}">
              <a16:predDERef xmlns:a16="http://schemas.microsoft.com/office/drawing/2014/main" pred="{0AAF1385-81CD-4735-B426-85310CAE410C}"/>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87" name="CuadroTexto 1">
          <a:extLst>
            <a:ext uri="{FF2B5EF4-FFF2-40B4-BE49-F238E27FC236}">
              <a16:creationId xmlns:a16="http://schemas.microsoft.com/office/drawing/2014/main" id="{EC8144F8-D94D-4C4C-AE91-01D875E75B1A}"/>
            </a:ext>
            <a:ext uri="{147F2762-F138-4A5C-976F-8EAC2B608ADB}">
              <a16:predDERef xmlns:a16="http://schemas.microsoft.com/office/drawing/2014/main" pred="{48CCFEEC-B94E-4445-9242-9087A1A7EA14}"/>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88" name="CuadroTexto 2">
          <a:extLst>
            <a:ext uri="{FF2B5EF4-FFF2-40B4-BE49-F238E27FC236}">
              <a16:creationId xmlns:a16="http://schemas.microsoft.com/office/drawing/2014/main" id="{8C77F49A-D155-4C30-80DB-58F2208D4774}"/>
            </a:ext>
            <a:ext uri="{147F2762-F138-4A5C-976F-8EAC2B608ADB}">
              <a16:predDERef xmlns:a16="http://schemas.microsoft.com/office/drawing/2014/main" pred="{EC8144F8-D94D-4C4C-AE91-01D875E75B1A}"/>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89" name="CuadroTexto 1">
          <a:extLst>
            <a:ext uri="{FF2B5EF4-FFF2-40B4-BE49-F238E27FC236}">
              <a16:creationId xmlns:a16="http://schemas.microsoft.com/office/drawing/2014/main" id="{E82375F2-F709-4B8B-8C44-00A470025118}"/>
            </a:ext>
            <a:ext uri="{147F2762-F138-4A5C-976F-8EAC2B608ADB}">
              <a16:predDERef xmlns:a16="http://schemas.microsoft.com/office/drawing/2014/main" pred="{8C77F49A-D155-4C30-80DB-58F2208D4774}"/>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90" name="CuadroTexto 2">
          <a:extLst>
            <a:ext uri="{FF2B5EF4-FFF2-40B4-BE49-F238E27FC236}">
              <a16:creationId xmlns:a16="http://schemas.microsoft.com/office/drawing/2014/main" id="{2DFADCEA-BD3B-4DA8-A12E-88BC4A75AF94}"/>
            </a:ext>
            <a:ext uri="{147F2762-F138-4A5C-976F-8EAC2B608ADB}">
              <a16:predDERef xmlns:a16="http://schemas.microsoft.com/office/drawing/2014/main" pred="{E82375F2-F709-4B8B-8C44-00A470025118}"/>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91" name="CuadroTexto 1">
          <a:extLst>
            <a:ext uri="{FF2B5EF4-FFF2-40B4-BE49-F238E27FC236}">
              <a16:creationId xmlns:a16="http://schemas.microsoft.com/office/drawing/2014/main" id="{FF5315EB-346E-45C2-BD34-598AFD1E12CC}"/>
            </a:ext>
            <a:ext uri="{147F2762-F138-4A5C-976F-8EAC2B608ADB}">
              <a16:predDERef xmlns:a16="http://schemas.microsoft.com/office/drawing/2014/main" pred="{2DFADCEA-BD3B-4DA8-A12E-88BC4A75AF94}"/>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92" name="CuadroTexto 1">
          <a:extLst>
            <a:ext uri="{FF2B5EF4-FFF2-40B4-BE49-F238E27FC236}">
              <a16:creationId xmlns:a16="http://schemas.microsoft.com/office/drawing/2014/main" id="{7FADE63F-F909-4EED-B7A0-BCBF7FCF2B9A}"/>
            </a:ext>
            <a:ext uri="{147F2762-F138-4A5C-976F-8EAC2B608ADB}">
              <a16:predDERef xmlns:a16="http://schemas.microsoft.com/office/drawing/2014/main" pred="{FF5315EB-346E-45C2-BD34-598AFD1E12CC}"/>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93" name="CuadroTexto 2">
          <a:extLst>
            <a:ext uri="{FF2B5EF4-FFF2-40B4-BE49-F238E27FC236}">
              <a16:creationId xmlns:a16="http://schemas.microsoft.com/office/drawing/2014/main" id="{3D9517D8-0461-4370-84D5-311D75A609EA}"/>
            </a:ext>
            <a:ext uri="{147F2762-F138-4A5C-976F-8EAC2B608ADB}">
              <a16:predDERef xmlns:a16="http://schemas.microsoft.com/office/drawing/2014/main" pred="{7FADE63F-F909-4EED-B7A0-BCBF7FCF2B9A}"/>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94" name="CuadroTexto 1">
          <a:extLst>
            <a:ext uri="{FF2B5EF4-FFF2-40B4-BE49-F238E27FC236}">
              <a16:creationId xmlns:a16="http://schemas.microsoft.com/office/drawing/2014/main" id="{D3DD5D12-D86A-44C0-AA3B-B5DCD9403DDA}"/>
            </a:ext>
            <a:ext uri="{147F2762-F138-4A5C-976F-8EAC2B608ADB}">
              <a16:predDERef xmlns:a16="http://schemas.microsoft.com/office/drawing/2014/main" pred="{3D9517D8-0461-4370-84D5-311D75A609EA}"/>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95" name="CuadroTexto 2">
          <a:extLst>
            <a:ext uri="{FF2B5EF4-FFF2-40B4-BE49-F238E27FC236}">
              <a16:creationId xmlns:a16="http://schemas.microsoft.com/office/drawing/2014/main" id="{B607BA01-69EB-49E1-A212-CFE8A3D409A0}"/>
            </a:ext>
            <a:ext uri="{147F2762-F138-4A5C-976F-8EAC2B608ADB}">
              <a16:predDERef xmlns:a16="http://schemas.microsoft.com/office/drawing/2014/main" pred="{D3DD5D12-D86A-44C0-AA3B-B5DCD9403DDA}"/>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96" name="CuadroTexto 1">
          <a:extLst>
            <a:ext uri="{FF2B5EF4-FFF2-40B4-BE49-F238E27FC236}">
              <a16:creationId xmlns:a16="http://schemas.microsoft.com/office/drawing/2014/main" id="{622B57DF-9E5C-42CC-B853-815CD8163468}"/>
            </a:ext>
            <a:ext uri="{147F2762-F138-4A5C-976F-8EAC2B608ADB}">
              <a16:predDERef xmlns:a16="http://schemas.microsoft.com/office/drawing/2014/main" pred="{B607BA01-69EB-49E1-A212-CFE8A3D409A0}"/>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97" name="CuadroTexto 1">
          <a:extLst>
            <a:ext uri="{FF2B5EF4-FFF2-40B4-BE49-F238E27FC236}">
              <a16:creationId xmlns:a16="http://schemas.microsoft.com/office/drawing/2014/main" id="{00E8B0C1-0AB2-4BCC-B090-151032B12627}"/>
            </a:ext>
            <a:ext uri="{147F2762-F138-4A5C-976F-8EAC2B608ADB}">
              <a16:predDERef xmlns:a16="http://schemas.microsoft.com/office/drawing/2014/main" pred="{622B57DF-9E5C-42CC-B853-815CD8163468}"/>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98" name="CuadroTexto 2">
          <a:extLst>
            <a:ext uri="{FF2B5EF4-FFF2-40B4-BE49-F238E27FC236}">
              <a16:creationId xmlns:a16="http://schemas.microsoft.com/office/drawing/2014/main" id="{B526E918-692C-4125-B59F-967F2A4B46C5}"/>
            </a:ext>
            <a:ext uri="{147F2762-F138-4A5C-976F-8EAC2B608ADB}">
              <a16:predDERef xmlns:a16="http://schemas.microsoft.com/office/drawing/2014/main" pred="{00E8B0C1-0AB2-4BCC-B090-151032B12627}"/>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99" name="CuadroTexto 1">
          <a:extLst>
            <a:ext uri="{FF2B5EF4-FFF2-40B4-BE49-F238E27FC236}">
              <a16:creationId xmlns:a16="http://schemas.microsoft.com/office/drawing/2014/main" id="{8F8E035B-2F16-498B-BF7E-192719309F81}"/>
            </a:ext>
            <a:ext uri="{147F2762-F138-4A5C-976F-8EAC2B608ADB}">
              <a16:predDERef xmlns:a16="http://schemas.microsoft.com/office/drawing/2014/main" pred="{B526E918-692C-4125-B59F-967F2A4B46C5}"/>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00" name="CuadroTexto 2">
          <a:extLst>
            <a:ext uri="{FF2B5EF4-FFF2-40B4-BE49-F238E27FC236}">
              <a16:creationId xmlns:a16="http://schemas.microsoft.com/office/drawing/2014/main" id="{FF8EC3CD-CCED-42AD-8454-C54149ACAE7A}"/>
            </a:ext>
            <a:ext uri="{147F2762-F138-4A5C-976F-8EAC2B608ADB}">
              <a16:predDERef xmlns:a16="http://schemas.microsoft.com/office/drawing/2014/main" pred="{8F8E035B-2F16-498B-BF7E-192719309F81}"/>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01" name="CuadroTexto 1">
          <a:extLst>
            <a:ext uri="{FF2B5EF4-FFF2-40B4-BE49-F238E27FC236}">
              <a16:creationId xmlns:a16="http://schemas.microsoft.com/office/drawing/2014/main" id="{AADAD21B-EE67-4A54-839F-7E02C10BF2F1}"/>
            </a:ext>
            <a:ext uri="{147F2762-F138-4A5C-976F-8EAC2B608ADB}">
              <a16:predDERef xmlns:a16="http://schemas.microsoft.com/office/drawing/2014/main" pred="{FF8EC3CD-CCED-42AD-8454-C54149ACAE7A}"/>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02" name="CuadroTexto 14">
          <a:extLst>
            <a:ext uri="{FF2B5EF4-FFF2-40B4-BE49-F238E27FC236}">
              <a16:creationId xmlns:a16="http://schemas.microsoft.com/office/drawing/2014/main" id="{3F2472B6-BB14-4797-AE24-C40E308E45FA}"/>
            </a:ext>
            <a:ext uri="{147F2762-F138-4A5C-976F-8EAC2B608ADB}">
              <a16:predDERef xmlns:a16="http://schemas.microsoft.com/office/drawing/2014/main" pred="{AADAD21B-EE67-4A54-839F-7E02C10BF2F1}"/>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03" name="CuadroTexto 15">
          <a:extLst>
            <a:ext uri="{FF2B5EF4-FFF2-40B4-BE49-F238E27FC236}">
              <a16:creationId xmlns:a16="http://schemas.microsoft.com/office/drawing/2014/main" id="{5BA7A768-76BC-4008-8612-08284F2EC88C}"/>
            </a:ext>
            <a:ext uri="{147F2762-F138-4A5C-976F-8EAC2B608ADB}">
              <a16:predDERef xmlns:a16="http://schemas.microsoft.com/office/drawing/2014/main" pred="{3F2472B6-BB14-4797-AE24-C40E308E45FA}"/>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04" name="CuadroTexto 1">
          <a:extLst>
            <a:ext uri="{FF2B5EF4-FFF2-40B4-BE49-F238E27FC236}">
              <a16:creationId xmlns:a16="http://schemas.microsoft.com/office/drawing/2014/main" id="{B62D03D0-5B16-440B-817B-9A4A2315935A}"/>
            </a:ext>
            <a:ext uri="{147F2762-F138-4A5C-976F-8EAC2B608ADB}">
              <a16:predDERef xmlns:a16="http://schemas.microsoft.com/office/drawing/2014/main" pred="{5BA7A768-76BC-4008-8612-08284F2EC88C}"/>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05" name="CuadroTexto 2">
          <a:extLst>
            <a:ext uri="{FF2B5EF4-FFF2-40B4-BE49-F238E27FC236}">
              <a16:creationId xmlns:a16="http://schemas.microsoft.com/office/drawing/2014/main" id="{3F92581D-82F0-4F4F-AF68-1175DA9AC2B1}"/>
            </a:ext>
            <a:ext uri="{147F2762-F138-4A5C-976F-8EAC2B608ADB}">
              <a16:predDERef xmlns:a16="http://schemas.microsoft.com/office/drawing/2014/main" pred="{B62D03D0-5B16-440B-817B-9A4A2315935A}"/>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06" name="CuadroTexto 1">
          <a:extLst>
            <a:ext uri="{FF2B5EF4-FFF2-40B4-BE49-F238E27FC236}">
              <a16:creationId xmlns:a16="http://schemas.microsoft.com/office/drawing/2014/main" id="{5D267AF6-3215-465E-A12C-E5EE3FF244B6}"/>
            </a:ext>
            <a:ext uri="{147F2762-F138-4A5C-976F-8EAC2B608ADB}">
              <a16:predDERef xmlns:a16="http://schemas.microsoft.com/office/drawing/2014/main" pred="{3F92581D-82F0-4F4F-AF68-1175DA9AC2B1}"/>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07" name="CuadroTexto 1">
          <a:extLst>
            <a:ext uri="{FF2B5EF4-FFF2-40B4-BE49-F238E27FC236}">
              <a16:creationId xmlns:a16="http://schemas.microsoft.com/office/drawing/2014/main" id="{33E5DE1C-EDF1-4411-A9A8-6D8D3A12B8D1}"/>
            </a:ext>
            <a:ext uri="{147F2762-F138-4A5C-976F-8EAC2B608ADB}">
              <a16:predDERef xmlns:a16="http://schemas.microsoft.com/office/drawing/2014/main" pred="{5D267AF6-3215-465E-A12C-E5EE3FF244B6}"/>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08" name="CuadroTexto 2">
          <a:extLst>
            <a:ext uri="{FF2B5EF4-FFF2-40B4-BE49-F238E27FC236}">
              <a16:creationId xmlns:a16="http://schemas.microsoft.com/office/drawing/2014/main" id="{B37EEF2B-AA6F-4AF7-A47A-6D9903B9DF59}"/>
            </a:ext>
            <a:ext uri="{147F2762-F138-4A5C-976F-8EAC2B608ADB}">
              <a16:predDERef xmlns:a16="http://schemas.microsoft.com/office/drawing/2014/main" pred="{33E5DE1C-EDF1-4411-A9A8-6D8D3A12B8D1}"/>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09" name="CuadroTexto 1">
          <a:extLst>
            <a:ext uri="{FF2B5EF4-FFF2-40B4-BE49-F238E27FC236}">
              <a16:creationId xmlns:a16="http://schemas.microsoft.com/office/drawing/2014/main" id="{9B5FE09C-6FED-41B4-84A2-3ABF969E2285}"/>
            </a:ext>
            <a:ext uri="{147F2762-F138-4A5C-976F-8EAC2B608ADB}">
              <a16:predDERef xmlns:a16="http://schemas.microsoft.com/office/drawing/2014/main" pred="{B37EEF2B-AA6F-4AF7-A47A-6D9903B9DF59}"/>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10" name="CuadroTexto 2">
          <a:extLst>
            <a:ext uri="{FF2B5EF4-FFF2-40B4-BE49-F238E27FC236}">
              <a16:creationId xmlns:a16="http://schemas.microsoft.com/office/drawing/2014/main" id="{D2BCE224-BFAF-4139-BA4C-D8BB2183C9E4}"/>
            </a:ext>
            <a:ext uri="{147F2762-F138-4A5C-976F-8EAC2B608ADB}">
              <a16:predDERef xmlns:a16="http://schemas.microsoft.com/office/drawing/2014/main" pred="{9B5FE09C-6FED-41B4-84A2-3ABF969E2285}"/>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11" name="CuadroTexto 1">
          <a:extLst>
            <a:ext uri="{FF2B5EF4-FFF2-40B4-BE49-F238E27FC236}">
              <a16:creationId xmlns:a16="http://schemas.microsoft.com/office/drawing/2014/main" id="{B10ACA2E-9D98-49DA-B364-42EBD807BB1A}"/>
            </a:ext>
            <a:ext uri="{147F2762-F138-4A5C-976F-8EAC2B608ADB}">
              <a16:predDERef xmlns:a16="http://schemas.microsoft.com/office/drawing/2014/main" pred="{D2BCE224-BFAF-4139-BA4C-D8BB2183C9E4}"/>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12" name="CuadroTexto 24">
          <a:extLst>
            <a:ext uri="{FF2B5EF4-FFF2-40B4-BE49-F238E27FC236}">
              <a16:creationId xmlns:a16="http://schemas.microsoft.com/office/drawing/2014/main" id="{3B140745-8AC5-4137-A56E-789132554F2E}"/>
            </a:ext>
            <a:ext uri="{147F2762-F138-4A5C-976F-8EAC2B608ADB}">
              <a16:predDERef xmlns:a16="http://schemas.microsoft.com/office/drawing/2014/main" pred="{B10ACA2E-9D98-49DA-B364-42EBD807BB1A}"/>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13" name="CuadroTexto 25">
          <a:extLst>
            <a:ext uri="{FF2B5EF4-FFF2-40B4-BE49-F238E27FC236}">
              <a16:creationId xmlns:a16="http://schemas.microsoft.com/office/drawing/2014/main" id="{A836D0B4-439B-48B5-BE2C-9AACF56F7FCD}"/>
            </a:ext>
            <a:ext uri="{147F2762-F138-4A5C-976F-8EAC2B608ADB}">
              <a16:predDERef xmlns:a16="http://schemas.microsoft.com/office/drawing/2014/main" pred="{3B140745-8AC5-4137-A56E-789132554F2E}"/>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14" name="CuadroTexto 1">
          <a:extLst>
            <a:ext uri="{FF2B5EF4-FFF2-40B4-BE49-F238E27FC236}">
              <a16:creationId xmlns:a16="http://schemas.microsoft.com/office/drawing/2014/main" id="{8813ACAB-CEEA-4EBE-B190-4C5E2D6E4A11}"/>
            </a:ext>
            <a:ext uri="{147F2762-F138-4A5C-976F-8EAC2B608ADB}">
              <a16:predDERef xmlns:a16="http://schemas.microsoft.com/office/drawing/2014/main" pred="{A836D0B4-439B-48B5-BE2C-9AACF56F7FCD}"/>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15" name="CuadroTexto 2">
          <a:extLst>
            <a:ext uri="{FF2B5EF4-FFF2-40B4-BE49-F238E27FC236}">
              <a16:creationId xmlns:a16="http://schemas.microsoft.com/office/drawing/2014/main" id="{79543258-DA92-4747-A36E-CE6F98000139}"/>
            </a:ext>
            <a:ext uri="{147F2762-F138-4A5C-976F-8EAC2B608ADB}">
              <a16:predDERef xmlns:a16="http://schemas.microsoft.com/office/drawing/2014/main" pred="{8813ACAB-CEEA-4EBE-B190-4C5E2D6E4A11}"/>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16" name="CuadroTexto 1">
          <a:extLst>
            <a:ext uri="{FF2B5EF4-FFF2-40B4-BE49-F238E27FC236}">
              <a16:creationId xmlns:a16="http://schemas.microsoft.com/office/drawing/2014/main" id="{27E200EC-6B08-46D3-BA27-4A115942E86B}"/>
            </a:ext>
            <a:ext uri="{147F2762-F138-4A5C-976F-8EAC2B608ADB}">
              <a16:predDERef xmlns:a16="http://schemas.microsoft.com/office/drawing/2014/main" pred="{79543258-DA92-4747-A36E-CE6F98000139}"/>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17" name="CuadroTexto 1">
          <a:extLst>
            <a:ext uri="{FF2B5EF4-FFF2-40B4-BE49-F238E27FC236}">
              <a16:creationId xmlns:a16="http://schemas.microsoft.com/office/drawing/2014/main" id="{AAF6171A-DEE3-46B3-8C0F-B2977E42283E}"/>
            </a:ext>
            <a:ext uri="{147F2762-F138-4A5C-976F-8EAC2B608ADB}">
              <a16:predDERef xmlns:a16="http://schemas.microsoft.com/office/drawing/2014/main" pred="{27E200EC-6B08-46D3-BA27-4A115942E86B}"/>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18" name="CuadroTexto 2">
          <a:extLst>
            <a:ext uri="{FF2B5EF4-FFF2-40B4-BE49-F238E27FC236}">
              <a16:creationId xmlns:a16="http://schemas.microsoft.com/office/drawing/2014/main" id="{E782A63E-8E8D-44D0-9271-A2B7B3B87B9F}"/>
            </a:ext>
            <a:ext uri="{147F2762-F138-4A5C-976F-8EAC2B608ADB}">
              <a16:predDERef xmlns:a16="http://schemas.microsoft.com/office/drawing/2014/main" pred="{AAF6171A-DEE3-46B3-8C0F-B2977E42283E}"/>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19" name="CuadroTexto 1">
          <a:extLst>
            <a:ext uri="{FF2B5EF4-FFF2-40B4-BE49-F238E27FC236}">
              <a16:creationId xmlns:a16="http://schemas.microsoft.com/office/drawing/2014/main" id="{8D560EBD-A219-431A-B1F3-1B37BF4A75E9}"/>
            </a:ext>
            <a:ext uri="{147F2762-F138-4A5C-976F-8EAC2B608ADB}">
              <a16:predDERef xmlns:a16="http://schemas.microsoft.com/office/drawing/2014/main" pred="{E782A63E-8E8D-44D0-9271-A2B7B3B87B9F}"/>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20" name="CuadroTexto 2">
          <a:extLst>
            <a:ext uri="{FF2B5EF4-FFF2-40B4-BE49-F238E27FC236}">
              <a16:creationId xmlns:a16="http://schemas.microsoft.com/office/drawing/2014/main" id="{AD8F5318-40BB-444A-8CF0-B64361A7DBD3}"/>
            </a:ext>
            <a:ext uri="{147F2762-F138-4A5C-976F-8EAC2B608ADB}">
              <a16:predDERef xmlns:a16="http://schemas.microsoft.com/office/drawing/2014/main" pred="{8D560EBD-A219-431A-B1F3-1B37BF4A75E9}"/>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0</xdr:col>
      <xdr:colOff>929640</xdr:colOff>
      <xdr:row>11</xdr:row>
      <xdr:rowOff>0</xdr:rowOff>
    </xdr:from>
    <xdr:ext cx="184731" cy="264560"/>
    <xdr:sp macro="" textlink="">
      <xdr:nvSpPr>
        <xdr:cNvPr id="121" name="CuadroTexto 1">
          <a:extLst>
            <a:ext uri="{FF2B5EF4-FFF2-40B4-BE49-F238E27FC236}">
              <a16:creationId xmlns:a16="http://schemas.microsoft.com/office/drawing/2014/main" id="{24CCFD33-8EED-444B-99B2-B3F1A48FB042}"/>
            </a:ext>
            <a:ext uri="{147F2762-F138-4A5C-976F-8EAC2B608ADB}">
              <a16:predDERef xmlns:a16="http://schemas.microsoft.com/office/drawing/2014/main" pred="{AD8F5318-40BB-444A-8CF0-B64361A7DBD3}"/>
            </a:ext>
          </a:extLst>
        </xdr:cNvPr>
        <xdr:cNvSpPr txBox="1"/>
      </xdr:nvSpPr>
      <xdr:spPr>
        <a:xfrm>
          <a:off x="3003232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7FBD24A2-0121-4EA1-9B0E-3BCB23C2649F}"/>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SUS" refreshedDate="45555.682751157408" createdVersion="8" refreshedVersion="8" minRefreshableVersion="3" recordCount="20" xr:uid="{00000000-000A-0000-FFFF-FFFF0A000000}">
  <cacheSource type="worksheet">
    <worksheetSource name="Tabla1"/>
  </cacheSource>
  <cacheFields count="57">
    <cacheField name="ITEM" numFmtId="1">
      <sharedItems containsSemiMixedTypes="0" containsString="0" containsNumber="1" containsInteger="1" minValue="1" maxValue="1"/>
    </cacheField>
    <cacheField name="LINEA PAA-2025" numFmtId="0">
      <sharedItems containsNonDate="0" containsString="0" containsBlank="1"/>
    </cacheField>
    <cacheField name="VERIFICACIÓN" numFmtId="0">
      <sharedItems/>
    </cacheField>
    <cacheField name="TIPO DE REGISTRO" numFmtId="0">
      <sharedItems containsNonDate="0" containsString="0" containsBlank="1"/>
    </cacheField>
    <cacheField name="CODIGO UNSPSC" numFmtId="0">
      <sharedItems containsNonDate="0" containsString="0" containsBlank="1"/>
    </cacheField>
    <cacheField name="Dependencia Global" numFmtId="0">
      <sharedItems containsNonDate="0" containsString="0" containsBlank="1"/>
    </cacheField>
    <cacheField name="Descripción de la Dependencia " numFmtId="0">
      <sharedItems containsNonDate="0" containsBlank="1" count="26">
        <m/>
        <s v="DIRECCIÓN DE TECNOLOGÍAS Y GESTIÓN DE INFORMACIÓN EN JUSTICIA" u="1"/>
        <s v="DIRECCIÓN DE JUSTICIA FORMAL" u="1"/>
        <s v="DESPACHO DEL MINISTRO DE JUSTICIA Y DEL DERECHO" u="1"/>
        <s v="DIRECCIÓN DE JUSTICIA TRANSICIONAL" u="1"/>
        <s v="GRUPO DE GESTIÓN FINANCIERA Y CONTABLE​" u="1"/>
        <s v="SECRETARÍA GENERAL" u="1"/>
        <s v="GRUPO DE ALMACÉN, INVENTARIOS Y TRANSPORTE​" u="1"/>
        <s v="DIRECCIÓN DE ASUNTOS INTERNACIONALES" u="1"/>
        <s v="GRUPO DE GESTIÓN ADMINISTRATIVA​" u="1"/>
        <s v="OFICINA ASESORA DE PLANEACIÓN" u="1"/>
        <s v="OFICINA DE PRENSA Y COMUNICACIONES​" u="1"/>
        <s v="DIRECCIÓN DE POLÍTICA DE DROGAS Y ACTIVIDADES RELACIONADAS" u="1"/>
        <s v="SUBDIRECCIÓN ESTRATÉGICA Y DE ANÁLISIS" u="1"/>
        <s v="SUBDIRECCIÓN DE CONTROL Y FISCALIZACIÓN DE SUSTANCIAS QUÍMICAS Y ESTUPEFACIENTES" u="1"/>
        <s v="GRUPO DE ASUNTOS LEGISLATIVOS" u="1"/>
        <s v="GRUPO DE SERVICIO AL C​IUDADANO​" u="1"/>
        <s v="GRUPO DE GESTIÓN CONTRACTUAL" u="1"/>
        <s v="DIRECCIÓN DE POLÍTICA CRIMINAL Y PENITENCIARIA" u="1"/>
        <s v="OFICINA DE CONTROL INTERNO" u="1"/>
        <s v="DIRECCIÓN DE MÉTODOS ALTERNATIVOS DE SOLUCIÓN DE CONFLICTOS" u="1"/>
        <s v="GRUPO DE GESTIÓN DOCUMENTAL​" u="1"/>
        <s v="GRUPO DE GESTIÓN HUMANA" u="1"/>
        <s v="VICEMINISTERIO DE POLÍTICA CRIMINAL Y JUSTICIA RESTAURATIVA" u="1"/>
        <s v="DIRECCIÓN DE DESARROLLO DEL DERECHO Y DEL ORDENAMIENTO JURÍDICO​" u="1"/>
        <s v="DIRECCIÓN JURÍDICA​" u="1"/>
      </sharedItems>
    </cacheField>
    <cacheField name="Rubro (En caso de financiarse el contrato por varios rubros crear una linea por rubro)" numFmtId="0">
      <sharedItems containsNonDate="0" containsString="0" containsBlank="1"/>
    </cacheField>
    <cacheField name="Recurso" numFmtId="0">
      <sharedItems containsNonDate="0" containsString="0" containsBlank="1"/>
    </cacheField>
    <cacheField name="Tipo de Recurso (Indicar si es funcionamiento o Inversión)" numFmtId="0">
      <sharedItems containsNonDate="0" containsString="0" containsBlank="1"/>
    </cacheField>
    <cacheField name="Cargo de quien solicita la contratación " numFmtId="0">
      <sharedItems containsNonDate="0" containsString="0" containsBlank="1"/>
    </cacheField>
    <cacheField name="Tipo de contrato a suscribir (señalar si es profesional o de apoyo a la gestión)" numFmtId="0">
      <sharedItems containsNonDate="0" containsString="0" containsBlank="1"/>
    </cacheField>
    <cacheField name="Pregrado, técnico, o tecnologo según corresponda (señalar área núcleo basico de conocimiento)" numFmtId="0">
      <sharedItems containsNonDate="0" containsString="0" containsBlank="1"/>
    </cacheField>
    <cacheField name="Posgrado en caso que aplique (área núcleo basico de conocimiento)" numFmtId="0">
      <sharedItems containsNonDate="0" containsString="0" containsBlank="1"/>
    </cacheField>
    <cacheField name="Tipo de experiencia (profesional, laboral, especifica, conforme resolución de honorarios y necesidad a contratar)" numFmtId="0">
      <sharedItems containsNonDate="0" containsString="0" containsBlank="1"/>
    </cacheField>
    <cacheField name="Tiempo de Experiencia (conforme a los requisitos de la resolución de honorarios)" numFmtId="0">
      <sharedItems containsNonDate="0" containsString="0" containsBlank="1"/>
    </cacheField>
    <cacheField name="Objeto del contrato " numFmtId="0">
      <sharedItems containsNonDate="0" containsString="0" containsBlank="1"/>
    </cacheField>
    <cacheField name="Obligaciones especificas " numFmtId="0">
      <sharedItems containsNonDate="0" containsString="0" containsBlank="1"/>
    </cacheField>
    <cacheField name="Entregables" numFmtId="0">
      <sharedItems containsNonDate="0" containsString="0" containsBlank="1"/>
    </cacheField>
    <cacheField name="Nivel de riesgo ARL" numFmtId="0">
      <sharedItems containsNonDate="0" containsString="0" containsBlank="1"/>
    </cacheField>
    <cacheField name="Tipo de documento " numFmtId="0">
      <sharedItems containsNonDate="0" containsString="0" containsBlank="1"/>
    </cacheField>
    <cacheField name="Numero de documento " numFmtId="0">
      <sharedItems containsNonDate="0" containsString="0" containsBlank="1"/>
    </cacheField>
    <cacheField name="Apellidos " numFmtId="0">
      <sharedItems containsNonDate="0" containsString="0" containsBlank="1"/>
    </cacheField>
    <cacheField name="Nombres " numFmtId="0">
      <sharedItems containsNonDate="0" containsString="0" containsBlank="1"/>
    </cacheField>
    <cacheField name="Contratista que continua (marcar con una X)" numFmtId="0">
      <sharedItems containsNonDate="0" containsString="0" containsBlank="1"/>
    </cacheField>
    <cacheField name="Contratista nuevo (Marcar con una X)" numFmtId="0">
      <sharedItems containsNonDate="0" containsString="0" containsBlank="1"/>
    </cacheField>
    <cacheField name="Fecha de inicio por primera vez en el Ministerio " numFmtId="0">
      <sharedItems containsNonDate="0" containsString="0" containsBlank="1"/>
    </cacheField>
    <cacheField name="Fecha inicio del contrato " numFmtId="0">
      <sharedItems containsNonDate="0" containsDate="1" containsString="0" containsBlank="1" minDate="2025-02-05T00:00:00" maxDate="2025-02-06T00:00:00"/>
    </cacheField>
    <cacheField name="Fecha final contrato " numFmtId="0">
      <sharedItems containsNonDate="0" containsDate="1" containsString="0" containsBlank="1" minDate="2025-12-15T00:00:00" maxDate="2025-12-16T00:00:00"/>
    </cacheField>
    <cacheField name="Categoria (conforme a la resolución de honorarios)" numFmtId="0">
      <sharedItems containsNonDate="0" containsString="0" containsBlank="1"/>
    </cacheField>
    <cacheField name="Nivel (Conforme a la resolución de Honorarios)" numFmtId="0">
      <sharedItems containsNonDate="0" containsString="0" containsBlank="1"/>
    </cacheField>
    <cacheField name="Honorarios mensuales" numFmtId="166">
      <sharedItems containsString="0" containsBlank="1" containsNumber="1" containsInteger="1" minValue="2352353" maxValue="2352353"/>
    </cacheField>
    <cacheField name="plazo inicial meses contrato" numFmtId="1">
      <sharedItems containsMixedTypes="1" containsNumber="1" containsInteger="1" minValue="9" maxValue="9"/>
    </cacheField>
    <cacheField name="plazo inicial dias contrato " numFmtId="1">
      <sharedItems containsMixedTypes="1" containsNumber="1" containsInteger="1" minValue="39" maxValue="39"/>
    </cacheField>
    <cacheField name="Plazo de ejecución en meses " numFmtId="166">
      <sharedItems containsMixedTypes="1" containsNumber="1" containsInteger="1" minValue="10" maxValue="10"/>
    </cacheField>
    <cacheField name="Plazo de ejecución dias " numFmtId="166">
      <sharedItems containsMixedTypes="1" containsNumber="1" containsInteger="1" minValue="9" maxValue="9"/>
    </cacheField>
    <cacheField name="Valor contrato" numFmtId="0">
      <sharedItems containsMixedTypes="1" containsNumber="1" containsInteger="1" minValue="24229236" maxValue="24229236"/>
    </cacheField>
    <cacheField name="Responsable de IVA" numFmtId="0">
      <sharedItems containsNonDate="0" containsString="0" containsBlank="1"/>
    </cacheField>
    <cacheField name="Cargo del supervisor " numFmtId="0">
      <sharedItems containsNonDate="0" containsString="0" containsBlank="1"/>
    </cacheField>
    <cacheField name="Estado " numFmtId="0">
      <sharedItems containsNonDate="0" containsString="0" containsBlank="1"/>
    </cacheField>
    <cacheField name="Número de Contrato " numFmtId="0">
      <sharedItems containsNonDate="0" containsString="0" containsBlank="1"/>
    </cacheField>
    <cacheField name="Sexo " numFmtId="0">
      <sharedItems containsNonDate="0" containsString="0" containsBlank="1"/>
    </cacheField>
    <cacheField name="Fecha de nacimiento " numFmtId="0">
      <sharedItems containsNonDate="0" containsString="0" containsBlank="1"/>
    </cacheField>
    <cacheField name="Edad " numFmtId="0">
      <sharedItems containsNonDate="0" containsString="0" containsBlank="1"/>
    </cacheField>
    <cacheField name="Condion de discapacidad" numFmtId="0">
      <sharedItems containsNonDate="0" containsString="0" containsBlank="1"/>
    </cacheField>
    <cacheField name="Nacionalidad " numFmtId="0">
      <sharedItems containsNonDate="0" containsString="0" containsBlank="1"/>
    </cacheField>
    <cacheField name="Departamento de Nacimiento " numFmtId="0">
      <sharedItems containsNonDate="0" containsString="0" containsBlank="1"/>
    </cacheField>
    <cacheField name="Municipio de Nacimiento " numFmtId="0">
      <sharedItems containsNonDate="0" containsString="0" containsBlank="1"/>
    </cacheField>
    <cacheField name="Estado Civil " numFmtId="0">
      <sharedItems containsNonDate="0" containsString="0" containsBlank="1"/>
    </cacheField>
    <cacheField name="Numero de Hijos " numFmtId="0">
      <sharedItems containsString="0" containsBlank="1" containsNumber="1" containsInteger="1" minValue="2" maxValue="2"/>
    </cacheField>
    <cacheField name="VALIDACION OBJETO" numFmtId="0">
      <sharedItems containsBlank="1"/>
    </cacheField>
    <cacheField name="VALOR PAA" numFmtId="0">
      <sharedItems containsNonDate="0" containsString="0" containsBlank="1"/>
    </cacheField>
    <cacheField name="DIFERENCIA" numFmtId="0">
      <sharedItems containsNonDate="0" containsString="0" containsBlank="1"/>
    </cacheField>
    <cacheField name="REF Descripción de la Dependencia " numFmtId="0">
      <sharedItems containsNonDate="0" containsString="0" containsBlank="1"/>
    </cacheField>
    <cacheField name="Ref Dependencia o Grupo Interno de Trabajo " numFmtId="0">
      <sharedItems containsNonDate="0" containsString="0" containsBlank="1"/>
    </cacheField>
    <cacheField name="ESTADO DE PROGRAMACIÒN" numFmtId="0">
      <sharedItems containsNonDate="0" containsBlank="1" count="3">
        <m/>
        <s v="CONTRATISTA PROGRAMADO" u="1"/>
        <s v="PENDIENTE DEFINIR CONTRATISTA" u="1"/>
      </sharedItems>
    </cacheField>
    <cacheField name="Contrato Suscrito 2024"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SUS" refreshedDate="45555.682751736109" createdVersion="8" refreshedVersion="8" minRefreshableVersion="3" recordCount="20" xr:uid="{00000000-000A-0000-FFFF-FFFF0B000000}">
  <cacheSource type="worksheet">
    <worksheetSource name="Tabla1[[ITEM]:[DIFERENCIA]]"/>
  </cacheSource>
  <cacheFields count="53">
    <cacheField name="ITEM" numFmtId="1">
      <sharedItems containsSemiMixedTypes="0" containsString="0" containsNumber="1" containsInteger="1" minValue="1" maxValue="1"/>
    </cacheField>
    <cacheField name="LINEA PAA-2025" numFmtId="0">
      <sharedItems containsNonDate="0" containsString="0" containsBlank="1"/>
    </cacheField>
    <cacheField name="VERIFICACIÓN" numFmtId="0">
      <sharedItems/>
    </cacheField>
    <cacheField name="TIPO DE REGISTRO" numFmtId="0">
      <sharedItems containsNonDate="0" containsString="0" containsBlank="1"/>
    </cacheField>
    <cacheField name="CODIGO UNSPSC" numFmtId="0">
      <sharedItems containsNonDate="0" containsString="0" containsBlank="1"/>
    </cacheField>
    <cacheField name="Dependencia Global" numFmtId="0">
      <sharedItems containsNonDate="0" containsString="0" containsBlank="1"/>
    </cacheField>
    <cacheField name="Descripción de la Dependencia " numFmtId="0">
      <sharedItems containsNonDate="0" containsBlank="1" count="26">
        <m/>
        <s v="DIRECCIÓN DE TECNOLOGÍAS Y GESTIÓN DE INFORMACIÓN EN JUSTICIA" u="1"/>
        <s v="DIRECCIÓN DE JUSTICIA FORMAL" u="1"/>
        <s v="DESPACHO DEL MINISTRO DE JUSTICIA Y DEL DERECHO" u="1"/>
        <s v="DIRECCIÓN DE JUSTICIA TRANSICIONAL" u="1"/>
        <s v="GRUPO DE GESTIÓN FINANCIERA Y CONTABLE​" u="1"/>
        <s v="SECRETARÍA GENERAL" u="1"/>
        <s v="GRUPO DE ALMACÉN, INVENTARIOS Y TRANSPORTE​" u="1"/>
        <s v="DIRECCIÓN DE ASUNTOS INTERNACIONALES" u="1"/>
        <s v="GRUPO DE GESTIÓN ADMINISTRATIVA​" u="1"/>
        <s v="OFICINA ASESORA DE PLANEACIÓN" u="1"/>
        <s v="OFICINA DE PRENSA Y COMUNICACIONES​" u="1"/>
        <s v="DIRECCIÓN DE POLÍTICA DE DROGAS Y ACTIVIDADES RELACIONADAS" u="1"/>
        <s v="SUBDIRECCIÓN ESTRATÉGICA Y DE ANÁLISIS" u="1"/>
        <s v="SUBDIRECCIÓN DE CONTROL Y FISCALIZACIÓN DE SUSTANCIAS QUÍMICAS Y ESTUPEFACIENTES" u="1"/>
        <s v="GRUPO DE ASUNTOS LEGISLATIVOS" u="1"/>
        <s v="GRUPO DE SERVICIO AL C​IUDADANO​" u="1"/>
        <s v="GRUPO DE GESTIÓN CONTRACTUAL" u="1"/>
        <s v="DIRECCIÓN DE POLÍTICA CRIMINAL Y PENITENCIARIA" u="1"/>
        <s v="OFICINA DE CONTROL INTERNO" u="1"/>
        <s v="DIRECCIÓN DE MÉTODOS ALTERNATIVOS DE SOLUCIÓN DE CONFLICTOS" u="1"/>
        <s v="GRUPO DE GESTIÓN DOCUMENTAL​" u="1"/>
        <s v="GRUPO DE GESTIÓN HUMANA" u="1"/>
        <s v="VICEMINISTERIO DE POLÍTICA CRIMINAL Y JUSTICIA RESTAURATIVA" u="1"/>
        <s v="DIRECCIÓN DE DESARROLLO DEL DERECHO Y DEL ORDENAMIENTO JURÍDICO​" u="1"/>
        <s v="DIRECCIÓN JURÍDICA​" u="1"/>
      </sharedItems>
    </cacheField>
    <cacheField name="Rubro (En caso de financiarse el contrato por varios rubros crear una linea por rubro)" numFmtId="0">
      <sharedItems containsNonDate="0" containsString="0" containsBlank="1"/>
    </cacheField>
    <cacheField name="Recurso" numFmtId="0">
      <sharedItems containsNonDate="0" containsString="0" containsBlank="1"/>
    </cacheField>
    <cacheField name="Tipo de Recurso (Indicar si es funcionamiento o Inversión)" numFmtId="0">
      <sharedItems containsNonDate="0" containsString="0" containsBlank="1"/>
    </cacheField>
    <cacheField name="Cargo de quien solicita la contratación " numFmtId="0">
      <sharedItems containsNonDate="0" containsString="0" containsBlank="1"/>
    </cacheField>
    <cacheField name="Tipo de contrato a suscribir (señalar si es profesional o de apoyo a la gestión)" numFmtId="0">
      <sharedItems containsNonDate="0" containsString="0" containsBlank="1"/>
    </cacheField>
    <cacheField name="Pregrado, técnico, o tecnologo según corresponda (señalar área núcleo basico de conocimiento)" numFmtId="0">
      <sharedItems containsNonDate="0" containsString="0" containsBlank="1"/>
    </cacheField>
    <cacheField name="Posgrado en caso que aplique (área núcleo basico de conocimiento)" numFmtId="0">
      <sharedItems containsNonDate="0" containsString="0" containsBlank="1"/>
    </cacheField>
    <cacheField name="Tipo de experiencia (profesional, laboral, especifica, conforme resolución de honorarios y necesidad a contratar)" numFmtId="0">
      <sharedItems containsNonDate="0" containsString="0" containsBlank="1"/>
    </cacheField>
    <cacheField name="Tiempo de Experiencia (conforme a los requisitos de la resolución de honorarios)" numFmtId="0">
      <sharedItems containsNonDate="0" containsString="0" containsBlank="1"/>
    </cacheField>
    <cacheField name="Objeto del contrato " numFmtId="0">
      <sharedItems containsNonDate="0" containsString="0" containsBlank="1"/>
    </cacheField>
    <cacheField name="Obligaciones especificas " numFmtId="0">
      <sharedItems containsNonDate="0" containsString="0" containsBlank="1"/>
    </cacheField>
    <cacheField name="Entregables" numFmtId="0">
      <sharedItems containsNonDate="0" containsString="0" containsBlank="1"/>
    </cacheField>
    <cacheField name="Nivel de riesgo ARL" numFmtId="0">
      <sharedItems containsNonDate="0" containsString="0" containsBlank="1"/>
    </cacheField>
    <cacheField name="Tipo de documento " numFmtId="0">
      <sharedItems containsNonDate="0" containsString="0" containsBlank="1"/>
    </cacheField>
    <cacheField name="Numero de documento " numFmtId="0">
      <sharedItems containsNonDate="0" containsString="0" containsBlank="1"/>
    </cacheField>
    <cacheField name="Apellidos " numFmtId="0">
      <sharedItems containsNonDate="0" containsString="0" containsBlank="1"/>
    </cacheField>
    <cacheField name="Nombres " numFmtId="0">
      <sharedItems containsNonDate="0" containsString="0" containsBlank="1"/>
    </cacheField>
    <cacheField name="Contratista que continua (marcar con una X)" numFmtId="0">
      <sharedItems containsNonDate="0" containsString="0" containsBlank="1"/>
    </cacheField>
    <cacheField name="Contratista nuevo (Marcar con una X)" numFmtId="0">
      <sharedItems containsNonDate="0" containsString="0" containsBlank="1"/>
    </cacheField>
    <cacheField name="Fecha de inicio por primera vez en el Ministerio " numFmtId="0">
      <sharedItems containsNonDate="0" containsString="0" containsBlank="1"/>
    </cacheField>
    <cacheField name="Fecha inicio del contrato " numFmtId="0">
      <sharedItems containsNonDate="0" containsDate="1" containsString="0" containsBlank="1" minDate="2025-02-05T00:00:00" maxDate="2025-02-06T00:00:00"/>
    </cacheField>
    <cacheField name="Fecha final contrato " numFmtId="0">
      <sharedItems containsNonDate="0" containsDate="1" containsString="0" containsBlank="1" minDate="2025-12-15T00:00:00" maxDate="2025-12-16T00:00:00"/>
    </cacheField>
    <cacheField name="Categoria (conforme a la resolución de honorarios)" numFmtId="0">
      <sharedItems containsNonDate="0" containsString="0" containsBlank="1"/>
    </cacheField>
    <cacheField name="Nivel (Conforme a la resolución de Honorarios)" numFmtId="0">
      <sharedItems containsNonDate="0" containsString="0" containsBlank="1"/>
    </cacheField>
    <cacheField name="Honorarios mensuales" numFmtId="166">
      <sharedItems containsString="0" containsBlank="1" containsNumber="1" containsInteger="1" minValue="2352353" maxValue="2352353"/>
    </cacheField>
    <cacheField name="plazo inicial meses contrato" numFmtId="1">
      <sharedItems containsMixedTypes="1" containsNumber="1" containsInteger="1" minValue="9" maxValue="9"/>
    </cacheField>
    <cacheField name="plazo inicial dias contrato " numFmtId="1">
      <sharedItems containsMixedTypes="1" containsNumber="1" containsInteger="1" minValue="39" maxValue="39"/>
    </cacheField>
    <cacheField name="Plazo de ejecución en meses " numFmtId="166">
      <sharedItems containsMixedTypes="1" containsNumber="1" containsInteger="1" minValue="10" maxValue="10"/>
    </cacheField>
    <cacheField name="Plazo de ejecución dias " numFmtId="166">
      <sharedItems containsMixedTypes="1" containsNumber="1" containsInteger="1" minValue="9" maxValue="9"/>
    </cacheField>
    <cacheField name="Valor contrato" numFmtId="0">
      <sharedItems containsMixedTypes="1" containsNumber="1" containsInteger="1" minValue="24229236" maxValue="24229236"/>
    </cacheField>
    <cacheField name="Responsable de IVA" numFmtId="0">
      <sharedItems containsNonDate="0" containsString="0" containsBlank="1"/>
    </cacheField>
    <cacheField name="Cargo del supervisor " numFmtId="0">
      <sharedItems containsNonDate="0" containsString="0" containsBlank="1"/>
    </cacheField>
    <cacheField name="Estado " numFmtId="0">
      <sharedItems containsNonDate="0" containsString="0" containsBlank="1"/>
    </cacheField>
    <cacheField name="Número de Contrato " numFmtId="0">
      <sharedItems containsNonDate="0" containsString="0" containsBlank="1"/>
    </cacheField>
    <cacheField name="Sexo " numFmtId="0">
      <sharedItems containsNonDate="0" containsString="0" containsBlank="1"/>
    </cacheField>
    <cacheField name="Fecha de nacimiento " numFmtId="0">
      <sharedItems containsNonDate="0" containsString="0" containsBlank="1"/>
    </cacheField>
    <cacheField name="Edad " numFmtId="0">
      <sharedItems containsNonDate="0" containsString="0" containsBlank="1"/>
    </cacheField>
    <cacheField name="Condion de discapacidad" numFmtId="0">
      <sharedItems containsNonDate="0" containsString="0" containsBlank="1"/>
    </cacheField>
    <cacheField name="Nacionalidad " numFmtId="0">
      <sharedItems containsNonDate="0" containsString="0" containsBlank="1"/>
    </cacheField>
    <cacheField name="Departamento de Nacimiento " numFmtId="0">
      <sharedItems containsNonDate="0" containsString="0" containsBlank="1"/>
    </cacheField>
    <cacheField name="Municipio de Nacimiento " numFmtId="0">
      <sharedItems containsNonDate="0" containsString="0" containsBlank="1"/>
    </cacheField>
    <cacheField name="Estado Civil " numFmtId="0">
      <sharedItems containsNonDate="0" containsString="0" containsBlank="1"/>
    </cacheField>
    <cacheField name="Numero de Hijos " numFmtId="0">
      <sharedItems containsString="0" containsBlank="1" containsNumber="1" containsInteger="1" minValue="2" maxValue="2"/>
    </cacheField>
    <cacheField name="VALIDACION OBJETO" numFmtId="0">
      <sharedItems containsBlank="1"/>
    </cacheField>
    <cacheField name="VALOR PAA" numFmtId="0">
      <sharedItems containsNonDate="0" containsString="0" containsBlank="1"/>
    </cacheField>
    <cacheField name="DIFERENCIA"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
  <r>
    <n v="1"/>
    <m/>
    <s v="INCOMPLETO"/>
    <m/>
    <m/>
    <m/>
    <x v="0"/>
    <m/>
    <m/>
    <m/>
    <m/>
    <m/>
    <m/>
    <m/>
    <m/>
    <m/>
    <m/>
    <m/>
    <m/>
    <m/>
    <m/>
    <m/>
    <m/>
    <m/>
    <m/>
    <m/>
    <m/>
    <d v="2025-02-05T00:00:00"/>
    <d v="2025-12-15T00:00:00"/>
    <m/>
    <m/>
    <n v="2352353"/>
    <n v="9"/>
    <n v="39"/>
    <n v="10"/>
    <n v="9"/>
    <n v="24229236"/>
    <m/>
    <m/>
    <m/>
    <m/>
    <m/>
    <m/>
    <m/>
    <m/>
    <m/>
    <m/>
    <m/>
    <m/>
    <m/>
    <m/>
    <m/>
    <m/>
    <m/>
    <m/>
    <x v="0"/>
    <m/>
  </r>
  <r>
    <n v="1"/>
    <m/>
    <s v="INCOMPLETO"/>
    <m/>
    <m/>
    <m/>
    <x v="0"/>
    <m/>
    <m/>
    <m/>
    <m/>
    <m/>
    <m/>
    <m/>
    <m/>
    <m/>
    <m/>
    <m/>
    <m/>
    <m/>
    <m/>
    <m/>
    <m/>
    <m/>
    <m/>
    <m/>
    <m/>
    <m/>
    <m/>
    <m/>
    <m/>
    <m/>
    <s v=" "/>
    <s v=" "/>
    <s v=""/>
    <s v=""/>
    <s v=""/>
    <m/>
    <m/>
    <m/>
    <m/>
    <m/>
    <m/>
    <m/>
    <m/>
    <m/>
    <m/>
    <m/>
    <m/>
    <m/>
    <m/>
    <m/>
    <m/>
    <m/>
    <m/>
    <x v="0"/>
    <m/>
  </r>
  <r>
    <n v="1"/>
    <m/>
    <s v="INCOMPLETO"/>
    <m/>
    <m/>
    <m/>
    <x v="0"/>
    <m/>
    <m/>
    <m/>
    <m/>
    <m/>
    <m/>
    <m/>
    <m/>
    <m/>
    <m/>
    <m/>
    <m/>
    <m/>
    <m/>
    <m/>
    <m/>
    <m/>
    <m/>
    <m/>
    <m/>
    <m/>
    <m/>
    <m/>
    <m/>
    <m/>
    <s v=" "/>
    <s v=" "/>
    <s v=""/>
    <s v=""/>
    <s v=""/>
    <m/>
    <m/>
    <m/>
    <m/>
    <m/>
    <m/>
    <m/>
    <m/>
    <m/>
    <m/>
    <m/>
    <m/>
    <m/>
    <m/>
    <m/>
    <m/>
    <m/>
    <m/>
    <x v="0"/>
    <m/>
  </r>
  <r>
    <n v="1"/>
    <m/>
    <s v="INCOMPLETO"/>
    <m/>
    <m/>
    <m/>
    <x v="0"/>
    <m/>
    <m/>
    <m/>
    <m/>
    <m/>
    <m/>
    <m/>
    <m/>
    <m/>
    <m/>
    <m/>
    <m/>
    <m/>
    <m/>
    <m/>
    <m/>
    <m/>
    <m/>
    <m/>
    <m/>
    <m/>
    <m/>
    <m/>
    <m/>
    <m/>
    <s v=" "/>
    <s v=" "/>
    <s v=""/>
    <s v=""/>
    <s v=""/>
    <m/>
    <m/>
    <m/>
    <m/>
    <m/>
    <m/>
    <m/>
    <m/>
    <m/>
    <m/>
    <m/>
    <m/>
    <m/>
    <m/>
    <m/>
    <m/>
    <m/>
    <m/>
    <x v="0"/>
    <m/>
  </r>
  <r>
    <n v="1"/>
    <m/>
    <s v="INCOMPLETO"/>
    <m/>
    <m/>
    <m/>
    <x v="0"/>
    <m/>
    <m/>
    <m/>
    <m/>
    <m/>
    <m/>
    <m/>
    <m/>
    <m/>
    <m/>
    <m/>
    <m/>
    <m/>
    <m/>
    <m/>
    <m/>
    <m/>
    <m/>
    <m/>
    <m/>
    <m/>
    <m/>
    <m/>
    <m/>
    <m/>
    <s v=" "/>
    <s v=" "/>
    <s v=""/>
    <s v=""/>
    <s v=""/>
    <m/>
    <m/>
    <m/>
    <m/>
    <m/>
    <m/>
    <m/>
    <m/>
    <m/>
    <m/>
    <m/>
    <m/>
    <m/>
    <m/>
    <m/>
    <m/>
    <m/>
    <m/>
    <x v="0"/>
    <m/>
  </r>
  <r>
    <n v="1"/>
    <m/>
    <s v="INCOMPLETO"/>
    <m/>
    <m/>
    <m/>
    <x v="0"/>
    <m/>
    <m/>
    <m/>
    <m/>
    <m/>
    <m/>
    <m/>
    <m/>
    <m/>
    <m/>
    <m/>
    <m/>
    <m/>
    <m/>
    <m/>
    <m/>
    <m/>
    <m/>
    <m/>
    <m/>
    <m/>
    <m/>
    <m/>
    <m/>
    <m/>
    <s v=" "/>
    <s v=" "/>
    <s v=""/>
    <s v=""/>
    <s v=""/>
    <m/>
    <m/>
    <m/>
    <m/>
    <m/>
    <m/>
    <m/>
    <m/>
    <m/>
    <m/>
    <m/>
    <m/>
    <m/>
    <m/>
    <m/>
    <m/>
    <m/>
    <m/>
    <x v="0"/>
    <m/>
  </r>
  <r>
    <n v="1"/>
    <m/>
    <s v="INCOMPLETO"/>
    <m/>
    <m/>
    <m/>
    <x v="0"/>
    <m/>
    <m/>
    <m/>
    <m/>
    <m/>
    <m/>
    <m/>
    <m/>
    <m/>
    <m/>
    <m/>
    <m/>
    <m/>
    <m/>
    <m/>
    <m/>
    <m/>
    <m/>
    <m/>
    <m/>
    <m/>
    <m/>
    <m/>
    <m/>
    <m/>
    <s v=" "/>
    <s v=" "/>
    <s v=""/>
    <s v=""/>
    <s v=""/>
    <m/>
    <m/>
    <m/>
    <m/>
    <m/>
    <m/>
    <m/>
    <m/>
    <m/>
    <m/>
    <m/>
    <m/>
    <m/>
    <m/>
    <m/>
    <m/>
    <m/>
    <m/>
    <x v="0"/>
    <m/>
  </r>
  <r>
    <n v="1"/>
    <m/>
    <s v="INCOMPLETO"/>
    <m/>
    <m/>
    <m/>
    <x v="0"/>
    <m/>
    <m/>
    <m/>
    <m/>
    <m/>
    <m/>
    <m/>
    <m/>
    <m/>
    <m/>
    <m/>
    <m/>
    <m/>
    <m/>
    <m/>
    <m/>
    <m/>
    <m/>
    <m/>
    <m/>
    <m/>
    <m/>
    <m/>
    <m/>
    <m/>
    <s v=" "/>
    <s v=" "/>
    <s v=""/>
    <s v=""/>
    <s v=""/>
    <m/>
    <m/>
    <m/>
    <m/>
    <m/>
    <m/>
    <m/>
    <m/>
    <m/>
    <m/>
    <m/>
    <m/>
    <m/>
    <m/>
    <m/>
    <m/>
    <m/>
    <m/>
    <x v="0"/>
    <m/>
  </r>
  <r>
    <n v="1"/>
    <m/>
    <s v="INCOMPLETO"/>
    <m/>
    <m/>
    <m/>
    <x v="0"/>
    <m/>
    <m/>
    <m/>
    <m/>
    <m/>
    <m/>
    <m/>
    <m/>
    <m/>
    <m/>
    <m/>
    <m/>
    <m/>
    <m/>
    <m/>
    <m/>
    <m/>
    <m/>
    <m/>
    <m/>
    <m/>
    <m/>
    <m/>
    <m/>
    <m/>
    <s v=" "/>
    <s v=" "/>
    <s v=""/>
    <s v=""/>
    <s v=""/>
    <m/>
    <m/>
    <m/>
    <m/>
    <m/>
    <m/>
    <m/>
    <m/>
    <m/>
    <m/>
    <m/>
    <m/>
    <m/>
    <m/>
    <m/>
    <m/>
    <m/>
    <m/>
    <x v="0"/>
    <m/>
  </r>
  <r>
    <n v="1"/>
    <m/>
    <s v="INCOMPLETO"/>
    <m/>
    <m/>
    <m/>
    <x v="0"/>
    <m/>
    <m/>
    <m/>
    <m/>
    <m/>
    <m/>
    <m/>
    <m/>
    <m/>
    <m/>
    <m/>
    <m/>
    <m/>
    <m/>
    <m/>
    <m/>
    <m/>
    <m/>
    <m/>
    <m/>
    <m/>
    <m/>
    <m/>
    <m/>
    <m/>
    <s v=" "/>
    <s v=" "/>
    <s v=""/>
    <s v=""/>
    <s v=""/>
    <m/>
    <m/>
    <m/>
    <m/>
    <m/>
    <m/>
    <m/>
    <m/>
    <m/>
    <m/>
    <m/>
    <m/>
    <m/>
    <m/>
    <m/>
    <m/>
    <m/>
    <m/>
    <x v="0"/>
    <m/>
  </r>
  <r>
    <n v="1"/>
    <m/>
    <s v="INCOMPLETO"/>
    <m/>
    <m/>
    <m/>
    <x v="0"/>
    <m/>
    <m/>
    <m/>
    <m/>
    <m/>
    <m/>
    <m/>
    <m/>
    <m/>
    <m/>
    <m/>
    <m/>
    <m/>
    <m/>
    <m/>
    <m/>
    <m/>
    <m/>
    <m/>
    <m/>
    <m/>
    <m/>
    <m/>
    <m/>
    <m/>
    <s v=" "/>
    <s v=" "/>
    <s v=""/>
    <s v=""/>
    <s v=""/>
    <m/>
    <m/>
    <m/>
    <m/>
    <m/>
    <m/>
    <m/>
    <m/>
    <m/>
    <m/>
    <m/>
    <m/>
    <m/>
    <m/>
    <m/>
    <m/>
    <m/>
    <m/>
    <x v="0"/>
    <m/>
  </r>
  <r>
    <n v="1"/>
    <m/>
    <s v="INCOMPLETO"/>
    <m/>
    <m/>
    <m/>
    <x v="0"/>
    <m/>
    <m/>
    <m/>
    <m/>
    <m/>
    <m/>
    <m/>
    <m/>
    <m/>
    <m/>
    <m/>
    <m/>
    <m/>
    <m/>
    <m/>
    <m/>
    <m/>
    <m/>
    <m/>
    <m/>
    <m/>
    <m/>
    <m/>
    <m/>
    <m/>
    <s v=" "/>
    <s v=" "/>
    <s v=""/>
    <s v=""/>
    <s v=""/>
    <m/>
    <m/>
    <m/>
    <m/>
    <m/>
    <m/>
    <m/>
    <m/>
    <m/>
    <m/>
    <m/>
    <m/>
    <m/>
    <m/>
    <m/>
    <m/>
    <m/>
    <m/>
    <x v="0"/>
    <m/>
  </r>
  <r>
    <n v="1"/>
    <m/>
    <s v="INCOMPLETO"/>
    <m/>
    <m/>
    <m/>
    <x v="0"/>
    <m/>
    <m/>
    <m/>
    <m/>
    <m/>
    <m/>
    <m/>
    <m/>
    <m/>
    <m/>
    <m/>
    <m/>
    <m/>
    <m/>
    <m/>
    <m/>
    <m/>
    <m/>
    <m/>
    <m/>
    <m/>
    <m/>
    <m/>
    <m/>
    <m/>
    <s v=" "/>
    <s v=" "/>
    <s v=""/>
    <s v=""/>
    <s v=""/>
    <m/>
    <m/>
    <m/>
    <m/>
    <m/>
    <m/>
    <m/>
    <m/>
    <m/>
    <m/>
    <m/>
    <m/>
    <m/>
    <m/>
    <m/>
    <m/>
    <m/>
    <m/>
    <x v="0"/>
    <m/>
  </r>
  <r>
    <n v="1"/>
    <m/>
    <s v="INCOMPLETO"/>
    <m/>
    <m/>
    <m/>
    <x v="0"/>
    <m/>
    <m/>
    <m/>
    <m/>
    <m/>
    <m/>
    <m/>
    <m/>
    <m/>
    <m/>
    <m/>
    <m/>
    <m/>
    <m/>
    <m/>
    <m/>
    <m/>
    <m/>
    <m/>
    <m/>
    <m/>
    <m/>
    <m/>
    <m/>
    <m/>
    <s v=" "/>
    <s v=" "/>
    <s v=""/>
    <s v=""/>
    <s v=""/>
    <m/>
    <m/>
    <m/>
    <m/>
    <m/>
    <m/>
    <m/>
    <m/>
    <m/>
    <m/>
    <m/>
    <m/>
    <m/>
    <m/>
    <m/>
    <m/>
    <m/>
    <m/>
    <x v="0"/>
    <m/>
  </r>
  <r>
    <n v="1"/>
    <m/>
    <s v="INCOMPLETO"/>
    <m/>
    <m/>
    <m/>
    <x v="0"/>
    <m/>
    <m/>
    <m/>
    <m/>
    <m/>
    <m/>
    <m/>
    <m/>
    <m/>
    <m/>
    <m/>
    <m/>
    <m/>
    <m/>
    <m/>
    <m/>
    <m/>
    <m/>
    <m/>
    <m/>
    <m/>
    <m/>
    <m/>
    <m/>
    <m/>
    <s v=" "/>
    <s v=" "/>
    <s v=""/>
    <s v=""/>
    <s v=""/>
    <m/>
    <m/>
    <m/>
    <m/>
    <m/>
    <m/>
    <m/>
    <m/>
    <m/>
    <m/>
    <m/>
    <m/>
    <m/>
    <m/>
    <m/>
    <m/>
    <m/>
    <m/>
    <x v="0"/>
    <m/>
  </r>
  <r>
    <n v="1"/>
    <m/>
    <s v="INCOMPLETO"/>
    <m/>
    <m/>
    <m/>
    <x v="0"/>
    <m/>
    <m/>
    <m/>
    <m/>
    <m/>
    <m/>
    <m/>
    <m/>
    <m/>
    <m/>
    <m/>
    <m/>
    <m/>
    <m/>
    <m/>
    <m/>
    <m/>
    <m/>
    <m/>
    <m/>
    <m/>
    <m/>
    <m/>
    <m/>
    <m/>
    <s v=" "/>
    <s v=" "/>
    <s v=""/>
    <s v=""/>
    <s v=""/>
    <m/>
    <m/>
    <m/>
    <m/>
    <m/>
    <m/>
    <m/>
    <m/>
    <m/>
    <m/>
    <m/>
    <m/>
    <m/>
    <m/>
    <m/>
    <m/>
    <m/>
    <m/>
    <x v="0"/>
    <m/>
  </r>
  <r>
    <n v="1"/>
    <m/>
    <s v="INCOMPLETO"/>
    <m/>
    <m/>
    <m/>
    <x v="0"/>
    <m/>
    <m/>
    <m/>
    <m/>
    <m/>
    <m/>
    <m/>
    <m/>
    <m/>
    <m/>
    <m/>
    <m/>
    <m/>
    <m/>
    <m/>
    <m/>
    <m/>
    <m/>
    <m/>
    <m/>
    <m/>
    <m/>
    <m/>
    <m/>
    <m/>
    <s v=" "/>
    <s v=" "/>
    <s v=""/>
    <s v=""/>
    <s v=""/>
    <m/>
    <m/>
    <m/>
    <m/>
    <m/>
    <m/>
    <m/>
    <m/>
    <m/>
    <m/>
    <m/>
    <m/>
    <m/>
    <m/>
    <m/>
    <m/>
    <m/>
    <m/>
    <x v="0"/>
    <m/>
  </r>
  <r>
    <n v="1"/>
    <m/>
    <s v="INCOMPLETO"/>
    <m/>
    <m/>
    <m/>
    <x v="0"/>
    <m/>
    <m/>
    <m/>
    <m/>
    <m/>
    <m/>
    <m/>
    <m/>
    <m/>
    <m/>
    <m/>
    <m/>
    <m/>
    <m/>
    <m/>
    <m/>
    <m/>
    <m/>
    <m/>
    <m/>
    <m/>
    <m/>
    <m/>
    <m/>
    <m/>
    <s v=" "/>
    <s v=" "/>
    <s v=""/>
    <s v=""/>
    <s v=""/>
    <m/>
    <m/>
    <m/>
    <m/>
    <m/>
    <m/>
    <m/>
    <m/>
    <m/>
    <m/>
    <m/>
    <m/>
    <m/>
    <m/>
    <m/>
    <m/>
    <m/>
    <m/>
    <x v="0"/>
    <m/>
  </r>
  <r>
    <n v="1"/>
    <m/>
    <s v="INCOMPLETO"/>
    <m/>
    <m/>
    <m/>
    <x v="0"/>
    <m/>
    <m/>
    <m/>
    <m/>
    <m/>
    <m/>
    <m/>
    <m/>
    <m/>
    <m/>
    <m/>
    <m/>
    <m/>
    <m/>
    <m/>
    <m/>
    <m/>
    <m/>
    <m/>
    <m/>
    <m/>
    <m/>
    <m/>
    <m/>
    <m/>
    <s v=" "/>
    <s v=" "/>
    <s v=""/>
    <s v=""/>
    <s v=""/>
    <m/>
    <m/>
    <m/>
    <m/>
    <m/>
    <m/>
    <m/>
    <m/>
    <m/>
    <m/>
    <m/>
    <m/>
    <m/>
    <m/>
    <m/>
    <m/>
    <m/>
    <m/>
    <x v="0"/>
    <m/>
  </r>
  <r>
    <n v="1"/>
    <m/>
    <s v="INCOMPLETO"/>
    <m/>
    <m/>
    <m/>
    <x v="0"/>
    <m/>
    <m/>
    <m/>
    <m/>
    <m/>
    <m/>
    <m/>
    <m/>
    <m/>
    <m/>
    <m/>
    <m/>
    <m/>
    <m/>
    <m/>
    <m/>
    <m/>
    <m/>
    <m/>
    <m/>
    <m/>
    <m/>
    <m/>
    <m/>
    <m/>
    <s v=" "/>
    <s v=" "/>
    <s v=""/>
    <s v=""/>
    <s v=""/>
    <m/>
    <m/>
    <m/>
    <m/>
    <m/>
    <m/>
    <m/>
    <m/>
    <m/>
    <m/>
    <m/>
    <m/>
    <n v="2"/>
    <s v="D"/>
    <m/>
    <m/>
    <m/>
    <m/>
    <x v="0"/>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
  <r>
    <n v="1"/>
    <m/>
    <s v="INCOMPLETO"/>
    <m/>
    <m/>
    <m/>
    <x v="0"/>
    <m/>
    <m/>
    <m/>
    <m/>
    <m/>
    <m/>
    <m/>
    <m/>
    <m/>
    <m/>
    <m/>
    <m/>
    <m/>
    <m/>
    <m/>
    <m/>
    <m/>
    <m/>
    <m/>
    <m/>
    <d v="2025-02-05T00:00:00"/>
    <d v="2025-12-15T00:00:00"/>
    <m/>
    <m/>
    <n v="2352353"/>
    <n v="9"/>
    <n v="39"/>
    <n v="10"/>
    <n v="9"/>
    <n v="24229236"/>
    <m/>
    <m/>
    <m/>
    <m/>
    <m/>
    <m/>
    <m/>
    <m/>
    <m/>
    <m/>
    <m/>
    <m/>
    <m/>
    <m/>
    <m/>
    <m/>
  </r>
  <r>
    <n v="1"/>
    <m/>
    <s v="INCOMPLETO"/>
    <m/>
    <m/>
    <m/>
    <x v="0"/>
    <m/>
    <m/>
    <m/>
    <m/>
    <m/>
    <m/>
    <m/>
    <m/>
    <m/>
    <m/>
    <m/>
    <m/>
    <m/>
    <m/>
    <m/>
    <m/>
    <m/>
    <m/>
    <m/>
    <m/>
    <m/>
    <m/>
    <m/>
    <m/>
    <m/>
    <s v=" "/>
    <s v=" "/>
    <s v=""/>
    <s v=""/>
    <s v=""/>
    <m/>
    <m/>
    <m/>
    <m/>
    <m/>
    <m/>
    <m/>
    <m/>
    <m/>
    <m/>
    <m/>
    <m/>
    <m/>
    <m/>
    <m/>
    <m/>
  </r>
  <r>
    <n v="1"/>
    <m/>
    <s v="INCOMPLETO"/>
    <m/>
    <m/>
    <m/>
    <x v="0"/>
    <m/>
    <m/>
    <m/>
    <m/>
    <m/>
    <m/>
    <m/>
    <m/>
    <m/>
    <m/>
    <m/>
    <m/>
    <m/>
    <m/>
    <m/>
    <m/>
    <m/>
    <m/>
    <m/>
    <m/>
    <m/>
    <m/>
    <m/>
    <m/>
    <m/>
    <s v=" "/>
    <s v=" "/>
    <s v=""/>
    <s v=""/>
    <s v=""/>
    <m/>
    <m/>
    <m/>
    <m/>
    <m/>
    <m/>
    <m/>
    <m/>
    <m/>
    <m/>
    <m/>
    <m/>
    <m/>
    <m/>
    <m/>
    <m/>
  </r>
  <r>
    <n v="1"/>
    <m/>
    <s v="INCOMPLETO"/>
    <m/>
    <m/>
    <m/>
    <x v="0"/>
    <m/>
    <m/>
    <m/>
    <m/>
    <m/>
    <m/>
    <m/>
    <m/>
    <m/>
    <m/>
    <m/>
    <m/>
    <m/>
    <m/>
    <m/>
    <m/>
    <m/>
    <m/>
    <m/>
    <m/>
    <m/>
    <m/>
    <m/>
    <m/>
    <m/>
    <s v=" "/>
    <s v=" "/>
    <s v=""/>
    <s v=""/>
    <s v=""/>
    <m/>
    <m/>
    <m/>
    <m/>
    <m/>
    <m/>
    <m/>
    <m/>
    <m/>
    <m/>
    <m/>
    <m/>
    <m/>
    <m/>
    <m/>
    <m/>
  </r>
  <r>
    <n v="1"/>
    <m/>
    <s v="INCOMPLETO"/>
    <m/>
    <m/>
    <m/>
    <x v="0"/>
    <m/>
    <m/>
    <m/>
    <m/>
    <m/>
    <m/>
    <m/>
    <m/>
    <m/>
    <m/>
    <m/>
    <m/>
    <m/>
    <m/>
    <m/>
    <m/>
    <m/>
    <m/>
    <m/>
    <m/>
    <m/>
    <m/>
    <m/>
    <m/>
    <m/>
    <s v=" "/>
    <s v=" "/>
    <s v=""/>
    <s v=""/>
    <s v=""/>
    <m/>
    <m/>
    <m/>
    <m/>
    <m/>
    <m/>
    <m/>
    <m/>
    <m/>
    <m/>
    <m/>
    <m/>
    <m/>
    <m/>
    <m/>
    <m/>
  </r>
  <r>
    <n v="1"/>
    <m/>
    <s v="INCOMPLETO"/>
    <m/>
    <m/>
    <m/>
    <x v="0"/>
    <m/>
    <m/>
    <m/>
    <m/>
    <m/>
    <m/>
    <m/>
    <m/>
    <m/>
    <m/>
    <m/>
    <m/>
    <m/>
    <m/>
    <m/>
    <m/>
    <m/>
    <m/>
    <m/>
    <m/>
    <m/>
    <m/>
    <m/>
    <m/>
    <m/>
    <s v=" "/>
    <s v=" "/>
    <s v=""/>
    <s v=""/>
    <s v=""/>
    <m/>
    <m/>
    <m/>
    <m/>
    <m/>
    <m/>
    <m/>
    <m/>
    <m/>
    <m/>
    <m/>
    <m/>
    <m/>
    <m/>
    <m/>
    <m/>
  </r>
  <r>
    <n v="1"/>
    <m/>
    <s v="INCOMPLETO"/>
    <m/>
    <m/>
    <m/>
    <x v="0"/>
    <m/>
    <m/>
    <m/>
    <m/>
    <m/>
    <m/>
    <m/>
    <m/>
    <m/>
    <m/>
    <m/>
    <m/>
    <m/>
    <m/>
    <m/>
    <m/>
    <m/>
    <m/>
    <m/>
    <m/>
    <m/>
    <m/>
    <m/>
    <m/>
    <m/>
    <s v=" "/>
    <s v=" "/>
    <s v=""/>
    <s v=""/>
    <s v=""/>
    <m/>
    <m/>
    <m/>
    <m/>
    <m/>
    <m/>
    <m/>
    <m/>
    <m/>
    <m/>
    <m/>
    <m/>
    <m/>
    <m/>
    <m/>
    <m/>
  </r>
  <r>
    <n v="1"/>
    <m/>
    <s v="INCOMPLETO"/>
    <m/>
    <m/>
    <m/>
    <x v="0"/>
    <m/>
    <m/>
    <m/>
    <m/>
    <m/>
    <m/>
    <m/>
    <m/>
    <m/>
    <m/>
    <m/>
    <m/>
    <m/>
    <m/>
    <m/>
    <m/>
    <m/>
    <m/>
    <m/>
    <m/>
    <m/>
    <m/>
    <m/>
    <m/>
    <m/>
    <s v=" "/>
    <s v=" "/>
    <s v=""/>
    <s v=""/>
    <s v=""/>
    <m/>
    <m/>
    <m/>
    <m/>
    <m/>
    <m/>
    <m/>
    <m/>
    <m/>
    <m/>
    <m/>
    <m/>
    <m/>
    <m/>
    <m/>
    <m/>
  </r>
  <r>
    <n v="1"/>
    <m/>
    <s v="INCOMPLETO"/>
    <m/>
    <m/>
    <m/>
    <x v="0"/>
    <m/>
    <m/>
    <m/>
    <m/>
    <m/>
    <m/>
    <m/>
    <m/>
    <m/>
    <m/>
    <m/>
    <m/>
    <m/>
    <m/>
    <m/>
    <m/>
    <m/>
    <m/>
    <m/>
    <m/>
    <m/>
    <m/>
    <m/>
    <m/>
    <m/>
    <s v=" "/>
    <s v=" "/>
    <s v=""/>
    <s v=""/>
    <s v=""/>
    <m/>
    <m/>
    <m/>
    <m/>
    <m/>
    <m/>
    <m/>
    <m/>
    <m/>
    <m/>
    <m/>
    <m/>
    <m/>
    <m/>
    <m/>
    <m/>
  </r>
  <r>
    <n v="1"/>
    <m/>
    <s v="INCOMPLETO"/>
    <m/>
    <m/>
    <m/>
    <x v="0"/>
    <m/>
    <m/>
    <m/>
    <m/>
    <m/>
    <m/>
    <m/>
    <m/>
    <m/>
    <m/>
    <m/>
    <m/>
    <m/>
    <m/>
    <m/>
    <m/>
    <m/>
    <m/>
    <m/>
    <m/>
    <m/>
    <m/>
    <m/>
    <m/>
    <m/>
    <s v=" "/>
    <s v=" "/>
    <s v=""/>
    <s v=""/>
    <s v=""/>
    <m/>
    <m/>
    <m/>
    <m/>
    <m/>
    <m/>
    <m/>
    <m/>
    <m/>
    <m/>
    <m/>
    <m/>
    <m/>
    <m/>
    <m/>
    <m/>
  </r>
  <r>
    <n v="1"/>
    <m/>
    <s v="INCOMPLETO"/>
    <m/>
    <m/>
    <m/>
    <x v="0"/>
    <m/>
    <m/>
    <m/>
    <m/>
    <m/>
    <m/>
    <m/>
    <m/>
    <m/>
    <m/>
    <m/>
    <m/>
    <m/>
    <m/>
    <m/>
    <m/>
    <m/>
    <m/>
    <m/>
    <m/>
    <m/>
    <m/>
    <m/>
    <m/>
    <m/>
    <s v=" "/>
    <s v=" "/>
    <s v=""/>
    <s v=""/>
    <s v=""/>
    <m/>
    <m/>
    <m/>
    <m/>
    <m/>
    <m/>
    <m/>
    <m/>
    <m/>
    <m/>
    <m/>
    <m/>
    <m/>
    <m/>
    <m/>
    <m/>
  </r>
  <r>
    <n v="1"/>
    <m/>
    <s v="INCOMPLETO"/>
    <m/>
    <m/>
    <m/>
    <x v="0"/>
    <m/>
    <m/>
    <m/>
    <m/>
    <m/>
    <m/>
    <m/>
    <m/>
    <m/>
    <m/>
    <m/>
    <m/>
    <m/>
    <m/>
    <m/>
    <m/>
    <m/>
    <m/>
    <m/>
    <m/>
    <m/>
    <m/>
    <m/>
    <m/>
    <m/>
    <s v=" "/>
    <s v=" "/>
    <s v=""/>
    <s v=""/>
    <s v=""/>
    <m/>
    <m/>
    <m/>
    <m/>
    <m/>
    <m/>
    <m/>
    <m/>
    <m/>
    <m/>
    <m/>
    <m/>
    <m/>
    <m/>
    <m/>
    <m/>
  </r>
  <r>
    <n v="1"/>
    <m/>
    <s v="INCOMPLETO"/>
    <m/>
    <m/>
    <m/>
    <x v="0"/>
    <m/>
    <m/>
    <m/>
    <m/>
    <m/>
    <m/>
    <m/>
    <m/>
    <m/>
    <m/>
    <m/>
    <m/>
    <m/>
    <m/>
    <m/>
    <m/>
    <m/>
    <m/>
    <m/>
    <m/>
    <m/>
    <m/>
    <m/>
    <m/>
    <m/>
    <s v=" "/>
    <s v=" "/>
    <s v=""/>
    <s v=""/>
    <s v=""/>
    <m/>
    <m/>
    <m/>
    <m/>
    <m/>
    <m/>
    <m/>
    <m/>
    <m/>
    <m/>
    <m/>
    <m/>
    <m/>
    <m/>
    <m/>
    <m/>
  </r>
  <r>
    <n v="1"/>
    <m/>
    <s v="INCOMPLETO"/>
    <m/>
    <m/>
    <m/>
    <x v="0"/>
    <m/>
    <m/>
    <m/>
    <m/>
    <m/>
    <m/>
    <m/>
    <m/>
    <m/>
    <m/>
    <m/>
    <m/>
    <m/>
    <m/>
    <m/>
    <m/>
    <m/>
    <m/>
    <m/>
    <m/>
    <m/>
    <m/>
    <m/>
    <m/>
    <m/>
    <s v=" "/>
    <s v=" "/>
    <s v=""/>
    <s v=""/>
    <s v=""/>
    <m/>
    <m/>
    <m/>
    <m/>
    <m/>
    <m/>
    <m/>
    <m/>
    <m/>
    <m/>
    <m/>
    <m/>
    <m/>
    <m/>
    <m/>
    <m/>
  </r>
  <r>
    <n v="1"/>
    <m/>
    <s v="INCOMPLETO"/>
    <m/>
    <m/>
    <m/>
    <x v="0"/>
    <m/>
    <m/>
    <m/>
    <m/>
    <m/>
    <m/>
    <m/>
    <m/>
    <m/>
    <m/>
    <m/>
    <m/>
    <m/>
    <m/>
    <m/>
    <m/>
    <m/>
    <m/>
    <m/>
    <m/>
    <m/>
    <m/>
    <m/>
    <m/>
    <m/>
    <s v=" "/>
    <s v=" "/>
    <s v=""/>
    <s v=""/>
    <s v=""/>
    <m/>
    <m/>
    <m/>
    <m/>
    <m/>
    <m/>
    <m/>
    <m/>
    <m/>
    <m/>
    <m/>
    <m/>
    <m/>
    <m/>
    <m/>
    <m/>
  </r>
  <r>
    <n v="1"/>
    <m/>
    <s v="INCOMPLETO"/>
    <m/>
    <m/>
    <m/>
    <x v="0"/>
    <m/>
    <m/>
    <m/>
    <m/>
    <m/>
    <m/>
    <m/>
    <m/>
    <m/>
    <m/>
    <m/>
    <m/>
    <m/>
    <m/>
    <m/>
    <m/>
    <m/>
    <m/>
    <m/>
    <m/>
    <m/>
    <m/>
    <m/>
    <m/>
    <m/>
    <s v=" "/>
    <s v=" "/>
    <s v=""/>
    <s v=""/>
    <s v=""/>
    <m/>
    <m/>
    <m/>
    <m/>
    <m/>
    <m/>
    <m/>
    <m/>
    <m/>
    <m/>
    <m/>
    <m/>
    <m/>
    <m/>
    <m/>
    <m/>
  </r>
  <r>
    <n v="1"/>
    <m/>
    <s v="INCOMPLETO"/>
    <m/>
    <m/>
    <m/>
    <x v="0"/>
    <m/>
    <m/>
    <m/>
    <m/>
    <m/>
    <m/>
    <m/>
    <m/>
    <m/>
    <m/>
    <m/>
    <m/>
    <m/>
    <m/>
    <m/>
    <m/>
    <m/>
    <m/>
    <m/>
    <m/>
    <m/>
    <m/>
    <m/>
    <m/>
    <m/>
    <s v=" "/>
    <s v=" "/>
    <s v=""/>
    <s v=""/>
    <s v=""/>
    <m/>
    <m/>
    <m/>
    <m/>
    <m/>
    <m/>
    <m/>
    <m/>
    <m/>
    <m/>
    <m/>
    <m/>
    <m/>
    <m/>
    <m/>
    <m/>
  </r>
  <r>
    <n v="1"/>
    <m/>
    <s v="INCOMPLETO"/>
    <m/>
    <m/>
    <m/>
    <x v="0"/>
    <m/>
    <m/>
    <m/>
    <m/>
    <m/>
    <m/>
    <m/>
    <m/>
    <m/>
    <m/>
    <m/>
    <m/>
    <m/>
    <m/>
    <m/>
    <m/>
    <m/>
    <m/>
    <m/>
    <m/>
    <m/>
    <m/>
    <m/>
    <m/>
    <m/>
    <s v=" "/>
    <s v=" "/>
    <s v=""/>
    <s v=""/>
    <s v=""/>
    <m/>
    <m/>
    <m/>
    <m/>
    <m/>
    <m/>
    <m/>
    <m/>
    <m/>
    <m/>
    <m/>
    <m/>
    <m/>
    <m/>
    <m/>
    <m/>
  </r>
  <r>
    <n v="1"/>
    <m/>
    <s v="INCOMPLETO"/>
    <m/>
    <m/>
    <m/>
    <x v="0"/>
    <m/>
    <m/>
    <m/>
    <m/>
    <m/>
    <m/>
    <m/>
    <m/>
    <m/>
    <m/>
    <m/>
    <m/>
    <m/>
    <m/>
    <m/>
    <m/>
    <m/>
    <m/>
    <m/>
    <m/>
    <m/>
    <m/>
    <m/>
    <m/>
    <m/>
    <s v=" "/>
    <s v=" "/>
    <s v=""/>
    <s v=""/>
    <s v=""/>
    <m/>
    <m/>
    <m/>
    <m/>
    <m/>
    <m/>
    <m/>
    <m/>
    <m/>
    <m/>
    <m/>
    <m/>
    <m/>
    <m/>
    <m/>
    <m/>
  </r>
  <r>
    <n v="1"/>
    <m/>
    <s v="INCOMPLETO"/>
    <m/>
    <m/>
    <m/>
    <x v="0"/>
    <m/>
    <m/>
    <m/>
    <m/>
    <m/>
    <m/>
    <m/>
    <m/>
    <m/>
    <m/>
    <m/>
    <m/>
    <m/>
    <m/>
    <m/>
    <m/>
    <m/>
    <m/>
    <m/>
    <m/>
    <m/>
    <m/>
    <m/>
    <m/>
    <m/>
    <s v=" "/>
    <s v=" "/>
    <s v=""/>
    <s v=""/>
    <s v=""/>
    <m/>
    <m/>
    <m/>
    <m/>
    <m/>
    <m/>
    <m/>
    <m/>
    <m/>
    <m/>
    <m/>
    <m/>
    <n v="2"/>
    <s v="D"/>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2" cacheId="28" applyNumberFormats="0" applyBorderFormats="0" applyFontFormats="0" applyPatternFormats="0" applyAlignmentFormats="0" applyWidthHeightFormats="1" dataCaption="Valores" updatedVersion="8" minRefreshableVersion="3" itemPrintTitles="1" createdVersion="8" indent="0" outline="1" outlineData="1" multipleFieldFilters="0" rowHeaderCaption="DEPENDENCIA">
  <location ref="A8:C10" firstHeaderRow="0" firstDataRow="1" firstDataCol="1"/>
  <pivotFields count="53">
    <pivotField showAll="0"/>
    <pivotField showAll="0"/>
    <pivotField showAll="0"/>
    <pivotField showAll="0"/>
    <pivotField showAll="0"/>
    <pivotField showAll="0"/>
    <pivotField axis="axisRow" dataField="1" showAll="0">
      <items count="27">
        <item m="1" x="3"/>
        <item m="1" x="8"/>
        <item m="1" x="24"/>
        <item m="1" x="2"/>
        <item m="1" x="4"/>
        <item m="1" x="20"/>
        <item m="1" x="18"/>
        <item m="1" x="1"/>
        <item m="1" x="7"/>
        <item m="1" x="15"/>
        <item m="1" x="23"/>
        <item m="1" x="9"/>
        <item m="1" x="17"/>
        <item m="1" x="21"/>
        <item m="1" x="5"/>
        <item m="1" x="22"/>
        <item m="1" x="16"/>
        <item m="1" x="10"/>
        <item m="1" x="19"/>
        <item m="1" x="6"/>
        <item m="1" x="25"/>
        <item m="1" x="11"/>
        <item m="1" x="12"/>
        <item m="1" x="13"/>
        <item m="1" x="14"/>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4" showAll="0"/>
    <pivotField numFmtId="14" showAll="0"/>
    <pivotField showAll="0"/>
    <pivotField showAll="0"/>
    <pivotField showAll="0"/>
    <pivotField numFmtId="1" showAll="0"/>
    <pivotField numFmtId="1" showAll="0"/>
    <pivotField showAll="0"/>
    <pivotField showAll="0"/>
    <pivotField dataField="1"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6"/>
  </rowFields>
  <rowItems count="2">
    <i>
      <x v="25"/>
    </i>
    <i t="grand">
      <x/>
    </i>
  </rowItems>
  <colFields count="1">
    <field x="-2"/>
  </colFields>
  <colItems count="2">
    <i>
      <x/>
    </i>
    <i i="1">
      <x v="1"/>
    </i>
  </colItems>
  <dataFields count="2">
    <dataField name="CANTIDAD DE NECESIDADES PROGRAMADAS" fld="6" subtotal="count" baseField="0" baseItem="0"/>
    <dataField name="VALOR TOTAL PROGRAMADO" fld="36" baseField="0" baseItem="0" numFmtId="164"/>
  </dataFields>
  <formats count="59">
    <format dxfId="157">
      <pivotArea outline="0" collapsedLevelsAreSubtotals="1" fieldPosition="0">
        <references count="1">
          <reference field="4294967294" count="1" selected="0">
            <x v="0"/>
          </reference>
        </references>
      </pivotArea>
    </format>
    <format dxfId="158">
      <pivotArea dataOnly="0" labelOnly="1" outline="0" fieldPosition="0">
        <references count="1">
          <reference field="4294967294" count="1">
            <x v="0"/>
          </reference>
        </references>
      </pivotArea>
    </format>
    <format dxfId="159">
      <pivotArea dataOnly="0" labelOnly="1" outline="0" fieldPosition="0">
        <references count="1">
          <reference field="4294967294" count="1">
            <x v="0"/>
          </reference>
        </references>
      </pivotArea>
    </format>
    <format dxfId="160">
      <pivotArea field="6" type="button" dataOnly="0" labelOnly="1" outline="0" axis="axisRow" fieldPosition="0"/>
    </format>
    <format dxfId="161">
      <pivotArea dataOnly="0" labelOnly="1" outline="0" fieldPosition="0">
        <references count="1">
          <reference field="4294967294" count="1">
            <x v="1"/>
          </reference>
        </references>
      </pivotArea>
    </format>
    <format dxfId="162">
      <pivotArea field="6" type="button" dataOnly="0" labelOnly="1" outline="0" axis="axisRow" fieldPosition="0"/>
    </format>
    <format dxfId="163">
      <pivotArea dataOnly="0" labelOnly="1" outline="0" fieldPosition="0">
        <references count="1">
          <reference field="4294967294" count="2">
            <x v="0"/>
            <x v="1"/>
          </reference>
        </references>
      </pivotArea>
    </format>
    <format dxfId="164">
      <pivotArea field="6" type="button" dataOnly="0" labelOnly="1" outline="0" axis="axisRow" fieldPosition="0"/>
    </format>
    <format dxfId="165">
      <pivotArea dataOnly="0" labelOnly="1" outline="0" fieldPosition="0">
        <references count="1">
          <reference field="4294967294" count="2">
            <x v="0"/>
            <x v="1"/>
          </reference>
        </references>
      </pivotArea>
    </format>
    <format dxfId="166">
      <pivotArea type="all" dataOnly="0" outline="0" fieldPosition="0"/>
    </format>
    <format dxfId="167">
      <pivotArea outline="0" collapsedLevelsAreSubtotals="1" fieldPosition="0"/>
    </format>
    <format dxfId="168">
      <pivotArea field="6" type="button" dataOnly="0" labelOnly="1" outline="0" axis="axisRow" fieldPosition="0"/>
    </format>
    <format dxfId="169">
      <pivotArea dataOnly="0" labelOnly="1" fieldPosition="0">
        <references count="1">
          <reference field="6" count="0"/>
        </references>
      </pivotArea>
    </format>
    <format dxfId="170">
      <pivotArea dataOnly="0" labelOnly="1" grandRow="1" outline="0" fieldPosition="0"/>
    </format>
    <format dxfId="171">
      <pivotArea dataOnly="0" labelOnly="1" outline="0" fieldPosition="0">
        <references count="1">
          <reference field="4294967294" count="2">
            <x v="0"/>
            <x v="1"/>
          </reference>
        </references>
      </pivotArea>
    </format>
    <format dxfId="172">
      <pivotArea grandRow="1" outline="0" collapsedLevelsAreSubtotals="1" fieldPosition="0"/>
    </format>
    <format dxfId="173">
      <pivotArea dataOnly="0" labelOnly="1" grandRow="1" outline="0" fieldPosition="0"/>
    </format>
    <format dxfId="174">
      <pivotArea grandRow="1" outline="0" collapsedLevelsAreSubtotals="1" fieldPosition="0"/>
    </format>
    <format dxfId="175">
      <pivotArea dataOnly="0" labelOnly="1" grandRow="1" outline="0" fieldPosition="0"/>
    </format>
    <format dxfId="176">
      <pivotArea outline="0" collapsedLevelsAreSubtotals="1" fieldPosition="0">
        <references count="1">
          <reference field="4294967294" count="1" selected="0">
            <x v="1"/>
          </reference>
        </references>
      </pivotArea>
    </format>
    <format dxfId="177">
      <pivotArea outline="0" collapsedLevelsAreSubtotals="1" fieldPosition="0">
        <references count="1">
          <reference field="4294967294" count="1" selected="0">
            <x v="1"/>
          </reference>
        </references>
      </pivotArea>
    </format>
    <format dxfId="178">
      <pivotArea collapsedLevelsAreSubtotals="1" fieldPosition="0">
        <references count="1">
          <reference field="6" count="1">
            <x v="17"/>
          </reference>
        </references>
      </pivotArea>
    </format>
    <format dxfId="179">
      <pivotArea dataOnly="0" labelOnly="1" fieldPosition="0">
        <references count="1">
          <reference field="6" count="1">
            <x v="17"/>
          </reference>
        </references>
      </pivotArea>
    </format>
    <format dxfId="180">
      <pivotArea collapsedLevelsAreSubtotals="1" fieldPosition="0">
        <references count="1">
          <reference field="6" count="1">
            <x v="20"/>
          </reference>
        </references>
      </pivotArea>
    </format>
    <format dxfId="181">
      <pivotArea dataOnly="0" labelOnly="1" fieldPosition="0">
        <references count="1">
          <reference field="6" count="1">
            <x v="20"/>
          </reference>
        </references>
      </pivotArea>
    </format>
    <format dxfId="182">
      <pivotArea collapsedLevelsAreSubtotals="1" fieldPosition="0">
        <references count="1">
          <reference field="6" count="1">
            <x v="21"/>
          </reference>
        </references>
      </pivotArea>
    </format>
    <format dxfId="183">
      <pivotArea dataOnly="0" labelOnly="1" fieldPosition="0">
        <references count="1">
          <reference field="6" count="1">
            <x v="21"/>
          </reference>
        </references>
      </pivotArea>
    </format>
    <format dxfId="184">
      <pivotArea collapsedLevelsAreSubtotals="1" fieldPosition="0">
        <references count="1">
          <reference field="6" count="3">
            <x v="22"/>
            <x v="23"/>
            <x v="24"/>
          </reference>
        </references>
      </pivotArea>
    </format>
    <format dxfId="185">
      <pivotArea dataOnly="0" labelOnly="1" fieldPosition="0">
        <references count="1">
          <reference field="6" count="1">
            <x v="22"/>
          </reference>
        </references>
      </pivotArea>
    </format>
    <format dxfId="186">
      <pivotArea dataOnly="0" labelOnly="1" fieldPosition="0">
        <references count="1">
          <reference field="6" count="1">
            <x v="23"/>
          </reference>
        </references>
      </pivotArea>
    </format>
    <format dxfId="187">
      <pivotArea collapsedLevelsAreSubtotals="1" fieldPosition="0">
        <references count="1">
          <reference field="6" count="1">
            <x v="22"/>
          </reference>
        </references>
      </pivotArea>
    </format>
    <format dxfId="188">
      <pivotArea collapsedLevelsAreSubtotals="1" fieldPosition="0">
        <references count="1">
          <reference field="6" count="1">
            <x v="23"/>
          </reference>
        </references>
      </pivotArea>
    </format>
    <format dxfId="189">
      <pivotArea collapsedLevelsAreSubtotals="1" fieldPosition="0">
        <references count="1">
          <reference field="6" count="1">
            <x v="24"/>
          </reference>
        </references>
      </pivotArea>
    </format>
    <format dxfId="190">
      <pivotArea collapsedLevelsAreSubtotals="1" fieldPosition="0">
        <references count="1">
          <reference field="6" count="1">
            <x v="10"/>
          </reference>
        </references>
      </pivotArea>
    </format>
    <format dxfId="191">
      <pivotArea dataOnly="0" labelOnly="1" fieldPosition="0">
        <references count="1">
          <reference field="6" count="1">
            <x v="10"/>
          </reference>
        </references>
      </pivotArea>
    </format>
    <format dxfId="192">
      <pivotArea collapsedLevelsAreSubtotals="1" fieldPosition="0">
        <references count="1">
          <reference field="6" count="1">
            <x v="6"/>
          </reference>
        </references>
      </pivotArea>
    </format>
    <format dxfId="193">
      <pivotArea dataOnly="0" labelOnly="1" fieldPosition="0">
        <references count="1">
          <reference field="6" count="1">
            <x v="6"/>
          </reference>
        </references>
      </pivotArea>
    </format>
    <format dxfId="194">
      <pivotArea collapsedLevelsAreSubtotals="1" fieldPosition="0">
        <references count="2">
          <reference field="4294967294" count="1" selected="0">
            <x v="0"/>
          </reference>
          <reference field="6" count="1">
            <x v="14"/>
          </reference>
        </references>
      </pivotArea>
    </format>
    <format dxfId="195">
      <pivotArea collapsedLevelsAreSubtotals="1" fieldPosition="0">
        <references count="2">
          <reference field="4294967294" count="1" selected="0">
            <x v="0"/>
          </reference>
          <reference field="6" count="1">
            <x v="11"/>
          </reference>
        </references>
      </pivotArea>
    </format>
    <format dxfId="196">
      <pivotArea collapsedLevelsAreSubtotals="1" fieldPosition="0">
        <references count="2">
          <reference field="4294967294" count="1" selected="0">
            <x v="0"/>
          </reference>
          <reference field="6" count="1">
            <x v="16"/>
          </reference>
        </references>
      </pivotArea>
    </format>
    <format dxfId="197">
      <pivotArea collapsedLevelsAreSubtotals="1" fieldPosition="0">
        <references count="2">
          <reference field="4294967294" count="1" selected="0">
            <x v="0"/>
          </reference>
          <reference field="6" count="1">
            <x v="17"/>
          </reference>
        </references>
      </pivotArea>
    </format>
    <format dxfId="198">
      <pivotArea collapsedLevelsAreSubtotals="1" fieldPosition="0">
        <references count="2">
          <reference field="4294967294" count="1" selected="0">
            <x v="0"/>
          </reference>
          <reference field="6" count="1">
            <x v="15"/>
          </reference>
        </references>
      </pivotArea>
    </format>
    <format dxfId="199">
      <pivotArea collapsedLevelsAreSubtotals="1" fieldPosition="0">
        <references count="2">
          <reference field="4294967294" count="1" selected="0">
            <x v="0"/>
          </reference>
          <reference field="6" count="1">
            <x v="13"/>
          </reference>
        </references>
      </pivotArea>
    </format>
    <format dxfId="200">
      <pivotArea collapsedLevelsAreSubtotals="1" fieldPosition="0">
        <references count="2">
          <reference field="4294967294" count="1" selected="0">
            <x v="0"/>
          </reference>
          <reference field="6" count="1">
            <x v="8"/>
          </reference>
        </references>
      </pivotArea>
    </format>
    <format dxfId="201">
      <pivotArea collapsedLevelsAreSubtotals="1" fieldPosition="0">
        <references count="2">
          <reference field="4294967294" count="1" selected="0">
            <x v="0"/>
          </reference>
          <reference field="6" count="1">
            <x v="7"/>
          </reference>
        </references>
      </pivotArea>
    </format>
    <format dxfId="202">
      <pivotArea collapsedLevelsAreSubtotals="1" fieldPosition="0">
        <references count="2">
          <reference field="4294967294" count="1" selected="0">
            <x v="0"/>
          </reference>
          <reference field="6" count="1">
            <x v="4"/>
          </reference>
        </references>
      </pivotArea>
    </format>
    <format dxfId="203">
      <pivotArea collapsedLevelsAreSubtotals="1" fieldPosition="0">
        <references count="2">
          <reference field="4294967294" count="1" selected="0">
            <x v="0"/>
          </reference>
          <reference field="6" count="1">
            <x v="3"/>
          </reference>
        </references>
      </pivotArea>
    </format>
    <format dxfId="204">
      <pivotArea collapsedLevelsAreSubtotals="1" fieldPosition="0">
        <references count="2">
          <reference field="4294967294" count="1" selected="0">
            <x v="0"/>
          </reference>
          <reference field="6" count="1">
            <x v="2"/>
          </reference>
        </references>
      </pivotArea>
    </format>
    <format dxfId="205">
      <pivotArea collapsedLevelsAreSubtotals="1" fieldPosition="0">
        <references count="2">
          <reference field="4294967294" count="1" selected="0">
            <x v="0"/>
          </reference>
          <reference field="6" count="1">
            <x v="5"/>
          </reference>
        </references>
      </pivotArea>
    </format>
    <format dxfId="206">
      <pivotArea collapsedLevelsAreSubtotals="1" fieldPosition="0">
        <references count="2">
          <reference field="4294967294" count="1" selected="0">
            <x v="0"/>
          </reference>
          <reference field="6" count="1">
            <x v="1"/>
          </reference>
        </references>
      </pivotArea>
    </format>
    <format dxfId="207">
      <pivotArea collapsedLevelsAreSubtotals="1" fieldPosition="0">
        <references count="2">
          <reference field="4294967294" count="1" selected="0">
            <x v="0"/>
          </reference>
          <reference field="6" count="1">
            <x v="20"/>
          </reference>
        </references>
      </pivotArea>
    </format>
    <format dxfId="208">
      <pivotArea collapsedLevelsAreSubtotals="1" fieldPosition="0">
        <references count="2">
          <reference field="4294967294" count="1" selected="0">
            <x v="0"/>
          </reference>
          <reference field="6" count="1">
            <x v="6"/>
          </reference>
        </references>
      </pivotArea>
    </format>
    <format dxfId="209">
      <pivotArea collapsedLevelsAreSubtotals="1" fieldPosition="0">
        <references count="2">
          <reference field="4294967294" count="1" selected="0">
            <x v="0"/>
          </reference>
          <reference field="6" count="1">
            <x v="19"/>
          </reference>
        </references>
      </pivotArea>
    </format>
    <format dxfId="210">
      <pivotArea collapsedLevelsAreSubtotals="1" fieldPosition="0">
        <references count="2">
          <reference field="4294967294" count="1" selected="0">
            <x v="0"/>
          </reference>
          <reference field="6" count="1">
            <x v="12"/>
          </reference>
        </references>
      </pivotArea>
    </format>
    <format dxfId="211">
      <pivotArea collapsedLevelsAreSubtotals="1" fieldPosition="0">
        <references count="2">
          <reference field="4294967294" count="1" selected="0">
            <x v="0"/>
          </reference>
          <reference field="6" count="1">
            <x v="21"/>
          </reference>
        </references>
      </pivotArea>
    </format>
    <format dxfId="212">
      <pivotArea collapsedLevelsAreSubtotals="1" fieldPosition="0">
        <references count="2">
          <reference field="4294967294" count="1" selected="0">
            <x v="0"/>
          </reference>
          <reference field="6" count="1">
            <x v="18"/>
          </reference>
        </references>
      </pivotArea>
    </format>
    <format dxfId="213">
      <pivotArea collapsedLevelsAreSubtotals="1" fieldPosition="0">
        <references count="2">
          <reference field="4294967294" count="1" selected="0">
            <x v="0"/>
          </reference>
          <reference field="6" count="1">
            <x v="0"/>
          </reference>
        </references>
      </pivotArea>
    </format>
    <format dxfId="214">
      <pivotArea collapsedLevelsAreSubtotals="1" fieldPosition="0">
        <references count="2">
          <reference field="4294967294" count="1" selected="0">
            <x v="0"/>
          </reference>
          <reference field="6" count="1">
            <x v="9"/>
          </reference>
        </references>
      </pivotArea>
    </format>
    <format dxfId="215">
      <pivotArea collapsedLevelsAreSubtotals="1" fieldPosition="0">
        <references count="2">
          <reference field="4294967294" count="1" selected="0">
            <x v="0"/>
          </reference>
          <reference field="6" count="1">
            <x v="1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600-000003000000}" name="TablaDinámica6" cacheId="27" applyNumberFormats="0" applyBorderFormats="0" applyFontFormats="0" applyPatternFormats="0" applyAlignmentFormats="0" applyWidthHeightFormats="1" dataCaption="Valores" updatedVersion="8" minRefreshableVersion="3" colGrandTotals="0" itemPrintTitles="1" createdVersion="8" indent="0" outline="1" outlineData="1" multipleFieldFilters="0" rowHeaderCaption="ESTADO PROGRAMACIÓN">
  <location ref="F7:G9" firstHeaderRow="1" firstDataRow="2" firstDataCol="1"/>
  <pivotFields count="57">
    <pivotField showAll="0"/>
    <pivotField showAll="0"/>
    <pivotField showAll="0"/>
    <pivotField showAll="0"/>
    <pivotField showAll="0"/>
    <pivotField showAll="0"/>
    <pivotField axis="axisRow" showAll="0" sortType="descending">
      <items count="27">
        <item m="1" x="3"/>
        <item m="1" x="8"/>
        <item m="1" x="24"/>
        <item m="1" x="2"/>
        <item m="1" x="4"/>
        <item m="1" x="20"/>
        <item m="1" x="18"/>
        <item m="1" x="1"/>
        <item m="1" x="7"/>
        <item m="1" x="15"/>
        <item m="1" x="9"/>
        <item m="1" x="17"/>
        <item m="1" x="21"/>
        <item m="1" x="5"/>
        <item m="1" x="22"/>
        <item m="1" x="16"/>
        <item m="1" x="10"/>
        <item m="1" x="19"/>
        <item m="1" x="6"/>
        <item m="1" x="23"/>
        <item m="1" x="25"/>
        <item m="1" x="11"/>
        <item x="0"/>
        <item m="1" x="12"/>
        <item m="1" x="13"/>
        <item m="1" x="14"/>
        <item t="default"/>
      </items>
      <autoSortScope>
        <pivotArea dataOnly="0" outline="0" fieldPosition="0">
          <references count="2">
            <reference field="4294967294" count="1" selected="0">
              <x v="0"/>
            </reference>
            <reference field="55" count="1" selected="0">
              <x v="1"/>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4" showAll="0"/>
    <pivotField numFmtId="14" showAll="0"/>
    <pivotField showAll="0"/>
    <pivotField showAll="0"/>
    <pivotField showAll="0"/>
    <pivotField numFmtId="1" showAll="0"/>
    <pivotField numFmtI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4">
        <item h="1" m="1" x="1"/>
        <item m="1" x="2"/>
        <item h="1" x="0"/>
        <item t="default"/>
      </items>
    </pivotField>
    <pivotField showAll="0"/>
  </pivotFields>
  <rowFields count="1">
    <field x="6"/>
  </rowFields>
  <rowItems count="1">
    <i t="grand">
      <x/>
    </i>
  </rowItems>
  <colFields count="1">
    <field x="55"/>
  </colFields>
  <dataFields count="1">
    <dataField name="CANTIDAD" fld="55" subtotal="count" baseField="0" baseItem="0"/>
  </dataFields>
  <formats count="26">
    <format dxfId="131">
      <pivotArea field="55" type="button" dataOnly="0" labelOnly="1" outline="0" axis="axisCol" fieldPosition="0"/>
    </format>
    <format dxfId="132">
      <pivotArea dataOnly="0" labelOnly="1" outline="0" axis="axisValues" fieldPosition="0"/>
    </format>
    <format dxfId="133">
      <pivotArea field="55" type="button" dataOnly="0" labelOnly="1" outline="0" axis="axisCol" fieldPosition="0"/>
    </format>
    <format dxfId="134">
      <pivotArea dataOnly="0" labelOnly="1" outline="0" axis="axisValues" fieldPosition="0"/>
    </format>
    <format dxfId="135">
      <pivotArea grandRow="1" outline="0" collapsedLevelsAreSubtotals="1" fieldPosition="0"/>
    </format>
    <format dxfId="136">
      <pivotArea dataOnly="0" labelOnly="1" grandRow="1" outline="0" fieldPosition="0"/>
    </format>
    <format dxfId="137">
      <pivotArea grandRow="1" outline="0" collapsedLevelsAreSubtotals="1" fieldPosition="0"/>
    </format>
    <format dxfId="138">
      <pivotArea dataOnly="0" labelOnly="1" grandRow="1" outline="0" fieldPosition="0"/>
    </format>
    <format dxfId="139">
      <pivotArea type="origin" dataOnly="0" labelOnly="1" outline="0" fieldPosition="0"/>
    </format>
    <format dxfId="140">
      <pivotArea field="55" type="button" dataOnly="0" labelOnly="1" outline="0" axis="axisCol" fieldPosition="0"/>
    </format>
    <format dxfId="141">
      <pivotArea field="6" type="button" dataOnly="0" labelOnly="1" outline="0" axis="axisRow" fieldPosition="0"/>
    </format>
    <format dxfId="142">
      <pivotArea dataOnly="0" labelOnly="1" fieldPosition="0">
        <references count="1">
          <reference field="55" count="0"/>
        </references>
      </pivotArea>
    </format>
    <format dxfId="143">
      <pivotArea type="origin" dataOnly="0" labelOnly="1" outline="0" fieldPosition="0"/>
    </format>
    <format dxfId="144">
      <pivotArea field="55" type="button" dataOnly="0" labelOnly="1" outline="0" axis="axisCol" fieldPosition="0"/>
    </format>
    <format dxfId="145">
      <pivotArea field="6" type="button" dataOnly="0" labelOnly="1" outline="0" axis="axisRow" fieldPosition="0"/>
    </format>
    <format dxfId="146">
      <pivotArea dataOnly="0" labelOnly="1" fieldPosition="0">
        <references count="1">
          <reference field="55" count="0"/>
        </references>
      </pivotArea>
    </format>
    <format dxfId="147">
      <pivotArea dataOnly="0" labelOnly="1" fieldPosition="0">
        <references count="1">
          <reference field="55" count="0"/>
        </references>
      </pivotArea>
    </format>
    <format dxfId="148">
      <pivotArea dataOnly="0" labelOnly="1" fieldPosition="0">
        <references count="1">
          <reference field="55" count="0"/>
        </references>
      </pivotArea>
    </format>
    <format dxfId="149">
      <pivotArea field="6" type="button" dataOnly="0" labelOnly="1" outline="0" axis="axisRow" fieldPosition="0"/>
    </format>
    <format dxfId="150">
      <pivotArea field="6" type="button" dataOnly="0" labelOnly="1" outline="0" axis="axisRow" fieldPosition="0"/>
    </format>
    <format dxfId="151">
      <pivotArea collapsedLevelsAreSubtotals="1" fieldPosition="0">
        <references count="1">
          <reference field="6" count="1">
            <x v="23"/>
          </reference>
        </references>
      </pivotArea>
    </format>
    <format dxfId="152">
      <pivotArea dataOnly="0" labelOnly="1" fieldPosition="0">
        <references count="1">
          <reference field="6" count="1">
            <x v="23"/>
          </reference>
        </references>
      </pivotArea>
    </format>
    <format dxfId="153">
      <pivotArea collapsedLevelsAreSubtotals="1" fieldPosition="0">
        <references count="1">
          <reference field="6" count="1">
            <x v="24"/>
          </reference>
        </references>
      </pivotArea>
    </format>
    <format dxfId="154">
      <pivotArea dataOnly="0" labelOnly="1" fieldPosition="0">
        <references count="1">
          <reference field="6" count="1">
            <x v="24"/>
          </reference>
        </references>
      </pivotArea>
    </format>
    <format dxfId="155">
      <pivotArea collapsedLevelsAreSubtotals="1" fieldPosition="0">
        <references count="1">
          <reference field="6" count="1">
            <x v="20"/>
          </reference>
        </references>
      </pivotArea>
    </format>
    <format dxfId="156">
      <pivotArea dataOnly="0" labelOnly="1" fieldPosition="0">
        <references count="1">
          <reference field="6" count="1">
            <x v="2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600-000002000000}" name="TablaDinámica5" cacheId="27" applyNumberFormats="0" applyBorderFormats="0" applyFontFormats="0" applyPatternFormats="0" applyAlignmentFormats="0" applyWidthHeightFormats="1" dataCaption="Valores" updatedVersion="8" minRefreshableVersion="3" itemPrintTitles="1" createdVersion="8" indent="0" outline="1" outlineData="1" multipleFieldFilters="0" rowHeaderCaption="ESTADO PROGRAMACIÓN">
  <location ref="F1:G3" firstHeaderRow="1" firstDataRow="1" firstDataCol="1"/>
  <pivotFields count="57">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4" showAll="0"/>
    <pivotField numFmtId="14" showAll="0"/>
    <pivotField showAll="0"/>
    <pivotField showAll="0"/>
    <pivotField showAll="0"/>
    <pivotField numFmtId="1" showAll="0"/>
    <pivotField numFmtI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4">
        <item m="1" x="1"/>
        <item m="1" x="2"/>
        <item x="0"/>
        <item t="default"/>
      </items>
    </pivotField>
    <pivotField showAll="0"/>
  </pivotFields>
  <rowFields count="1">
    <field x="55"/>
  </rowFields>
  <rowItems count="2">
    <i>
      <x v="2"/>
    </i>
    <i t="grand">
      <x/>
    </i>
  </rowItems>
  <colItems count="1">
    <i/>
  </colItems>
  <dataFields count="1">
    <dataField name="CANTIDAD" fld="55" subtotal="count" baseField="0" baseItem="0"/>
  </dataFields>
  <formats count="8">
    <format dxfId="123">
      <pivotArea field="55" type="button" dataOnly="0" labelOnly="1" outline="0" axis="axisRow" fieldPosition="0"/>
    </format>
    <format dxfId="124">
      <pivotArea dataOnly="0" labelOnly="1" outline="0" axis="axisValues" fieldPosition="0"/>
    </format>
    <format dxfId="125">
      <pivotArea field="55" type="button" dataOnly="0" labelOnly="1" outline="0" axis="axisRow" fieldPosition="0"/>
    </format>
    <format dxfId="126">
      <pivotArea dataOnly="0" labelOnly="1" outline="0" axis="axisValues" fieldPosition="0"/>
    </format>
    <format dxfId="127">
      <pivotArea grandRow="1" outline="0" collapsedLevelsAreSubtotals="1" fieldPosition="0"/>
    </format>
    <format dxfId="128">
      <pivotArea dataOnly="0" labelOnly="1" grandRow="1" outline="0" fieldPosition="0"/>
    </format>
    <format dxfId="129">
      <pivotArea grandRow="1" outline="0" collapsedLevelsAreSubtotals="1" fieldPosition="0"/>
    </format>
    <format dxfId="130">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600-000001000000}" name="TablaDinámica4" cacheId="27" applyNumberFormats="0" applyBorderFormats="0" applyFontFormats="0" applyPatternFormats="0" applyAlignmentFormats="0" applyWidthHeightFormats="1" dataCaption="Valores" updatedVersion="8" minRefreshableVersion="3" itemPrintTitles="1" createdVersion="8" indent="0" outline="1" outlineData="1" multipleFieldFilters="0">
  <location ref="A1:B2" firstHeaderRow="0" firstDataRow="1" firstDataCol="0"/>
  <pivotFields count="57">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4" showAll="0"/>
    <pivotField numFmtId="14" showAll="0"/>
    <pivotField showAll="0"/>
    <pivotField showAll="0"/>
    <pivotField showAll="0"/>
    <pivotField numFmtId="1" showAll="0"/>
    <pivotField numFmtId="1" showAll="0"/>
    <pivotField showAll="0"/>
    <pivotField showAll="0"/>
    <pivotField dataField="1"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2"/>
  </colFields>
  <colItems count="2">
    <i>
      <x/>
    </i>
    <i i="1">
      <x v="1"/>
    </i>
  </colItems>
  <dataFields count="2">
    <dataField name="Cuenta de ITEM" fld="0" subtotal="count" baseField="0" baseItem="1"/>
    <dataField name="VALOR TOTAL PROGRAMADO" fld="36" baseField="0" baseItem="0" numFmtId="164"/>
  </dataFields>
  <formats count="13">
    <format dxfId="110">
      <pivotArea outline="0" collapsedLevelsAreSubtotals="1" fieldPosition="0">
        <references count="1">
          <reference field="4294967294" count="1" selected="0">
            <x v="1"/>
          </reference>
        </references>
      </pivotArea>
    </format>
    <format dxfId="111">
      <pivotArea dataOnly="0" labelOnly="1" outline="0" fieldPosition="0">
        <references count="1">
          <reference field="4294967294" count="1">
            <x v="1"/>
          </reference>
        </references>
      </pivotArea>
    </format>
    <format dxfId="112">
      <pivotArea dataOnly="0" labelOnly="1" outline="0" fieldPosition="0">
        <references count="1">
          <reference field="4294967294" count="1">
            <x v="1"/>
          </reference>
        </references>
      </pivotArea>
    </format>
    <format dxfId="113">
      <pivotArea dataOnly="0" labelOnly="1" outline="0" fieldPosition="0">
        <references count="1">
          <reference field="4294967294" count="1">
            <x v="1"/>
          </reference>
        </references>
      </pivotArea>
    </format>
    <format dxfId="114">
      <pivotArea dataOnly="0" labelOnly="1" outline="0" fieldPosition="0">
        <references count="1">
          <reference field="4294967294" count="1">
            <x v="1"/>
          </reference>
        </references>
      </pivotArea>
    </format>
    <format dxfId="115">
      <pivotArea dataOnly="0" labelOnly="1" outline="0" fieldPosition="0">
        <references count="1">
          <reference field="4294967294" count="1">
            <x v="1"/>
          </reference>
        </references>
      </pivotArea>
    </format>
    <format dxfId="116">
      <pivotArea dataOnly="0" labelOnly="1" outline="0" fieldPosition="0">
        <references count="1">
          <reference field="4294967294" count="1">
            <x v="1"/>
          </reference>
        </references>
      </pivotArea>
    </format>
    <format dxfId="117">
      <pivotArea outline="0" collapsedLevelsAreSubtotals="1" fieldPosition="0"/>
    </format>
    <format dxfId="118">
      <pivotArea outline="0" collapsedLevelsAreSubtotals="1" fieldPosition="0"/>
    </format>
    <format dxfId="119">
      <pivotArea type="all" dataOnly="0" outline="0" fieldPosition="0"/>
    </format>
    <format dxfId="120">
      <pivotArea outline="0" collapsedLevelsAreSubtotals="1" fieldPosition="0"/>
    </format>
    <format dxfId="121">
      <pivotArea dataOnly="0" labelOnly="1" outline="0" fieldPosition="0">
        <references count="1">
          <reference field="4294967294" count="1">
            <x v="1"/>
          </reference>
        </references>
      </pivotArea>
    </format>
    <format dxfId="122">
      <pivotArea dataOnly="0" labelOnly="1"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0000000-000C-0000-FFFF-FFFF00000000}" name="Tabla154" displayName="Tabla154" ref="A1:AY148" totalsRowShown="0" headerRowDxfId="107" dataDxfId="106" totalsRowDxfId="105" headerRowBorderDxfId="103" tableBorderDxfId="104" totalsRowBorderDxfId="102">
  <autoFilter ref="A1:AY148" xr:uid="{00000000-0009-0000-0100-000035000000}">
    <filterColumn colId="13">
      <filters>
        <filter val="COORDINADOR (A) DEL GRUPO FORTALECIMIENTO DE LA JUSTICIA ÉTNICA"/>
      </filters>
    </filterColumn>
    <filterColumn colId="27">
      <filters>
        <filter val="Fabian Jimenez"/>
      </filters>
    </filterColumn>
  </autoFilter>
  <sortState xmlns:xlrd2="http://schemas.microsoft.com/office/spreadsheetml/2017/richdata2" ref="A2:AY147">
    <sortCondition ref="C1:C147"/>
  </sortState>
  <tableColumns count="51">
    <tableColumn id="1" xr3:uid="{00000000-0010-0000-0000-000001000000}" name="ITEM" dataDxfId="100" totalsRowDxfId="101">
      <calculatedColumnFormula>+IF(A1="ITEM",1,IF(Tabla154[[#This Row],[TIPO DE REGISTRO]]="",A1,IF(Tabla154[[#This Row],[TIPO DE REGISTRO]]="NUEVO CONTRATO",A1+1,IF(Tabla154[[#This Row],[TIPO DE REGISTRO]]="CESIÓN DE CONTRATO",A1,IF(Tabla154[[#This Row],[TIPO DE REGISTRO]]="TERMINADO ANTICIPADAMENTE",A1+1,IF(Tabla154[[#This Row],[TIPO DE REGISTRO]]="CONTRATO CEDIDO",A1+1,""))))))</calculatedColumnFormula>
    </tableColumn>
    <tableColumn id="54" xr3:uid="{00000000-0010-0000-0000-000036000000}" name="VERIFICACIÓN" dataDxfId="98" totalsRowDxfId="99">
      <calculatedColumnFormula>I27</calculatedColumnFormula>
    </tableColumn>
    <tableColumn id="35" xr3:uid="{00000000-0010-0000-0000-000023000000}" name="LINEA PAA-2025" dataDxfId="96" totalsRowDxfId="97"/>
    <tableColumn id="29" xr3:uid="{00000000-0010-0000-0000-00001D000000}" name="TIPO DE REGISTRO" dataDxfId="94" totalsRowDxfId="95"/>
    <tableColumn id="60" xr3:uid="{00000000-0010-0000-0000-00003C000000}" name="CODIGO UNSPSC" dataDxfId="92" totalsRowDxfId="93"/>
    <tableColumn id="3" xr3:uid="{00000000-0010-0000-0000-000003000000}" name="Dependencia Global" dataDxfId="90" totalsRowDxfId="91"/>
    <tableColumn id="2" xr3:uid="{00000000-0010-0000-0000-000002000000}" name="SIGLA" dataDxfId="88" totalsRowDxfId="89"/>
    <tableColumn id="4" xr3:uid="{00000000-0010-0000-0000-000004000000}" name="Descripción de la Dependencia " dataDxfId="86" totalsRowDxfId="87"/>
    <tableColumn id="6" xr3:uid="{00000000-0010-0000-0000-000006000000}" name="Rubro (En caso de financiarse el contrato por varios rubros crear una linea por rubro)" dataDxfId="84" totalsRowDxfId="85"/>
    <tableColumn id="7" xr3:uid="{00000000-0010-0000-0000-000007000000}" name="Recurso" dataDxfId="82" totalsRowDxfId="83"/>
    <tableColumn id="8" xr3:uid="{00000000-0010-0000-0000-000008000000}" name="Tipo de Recurso (Indicar si es funcionamiento o Inversión)" dataDxfId="80" totalsRowDxfId="81"/>
    <tableColumn id="69" xr3:uid="{00000000-0010-0000-0000-000045000000}" name="Proyecto de inversión" dataDxfId="78" totalsRowDxfId="79"/>
    <tableColumn id="5" xr3:uid="{00000000-0010-0000-0000-000005000000}" name="Actividad del Proyecto de inversión " dataDxfId="76" totalsRowDxfId="77"/>
    <tableColumn id="10" xr3:uid="{00000000-0010-0000-0000-00000A000000}" name="Cargo de quien solicita la contratación " dataDxfId="74" totalsRowDxfId="75"/>
    <tableColumn id="11" xr3:uid="{00000000-0010-0000-0000-00000B000000}" name="Tipo de contrato a suscribir (señalar si es profesional o de apoyo a la gestión)" dataDxfId="72" totalsRowDxfId="73"/>
    <tableColumn id="12" xr3:uid="{00000000-0010-0000-0000-00000C000000}" name="Pregrado, técnico, o tecnologo según corresponda (señalar área núcleo basico de conocimiento)" dataDxfId="70" totalsRowDxfId="71"/>
    <tableColumn id="13" xr3:uid="{00000000-0010-0000-0000-00000D000000}" name="Posgrado en caso que aplique (área núcleo basico de conocimiento)" dataDxfId="68" totalsRowDxfId="69"/>
    <tableColumn id="14" xr3:uid="{00000000-0010-0000-0000-00000E000000}" name="Tipo de experiencia (profesional, laboral, especifica, conforme resolución de honorarios y necesidad a contratar)" dataDxfId="66" totalsRowDxfId="67"/>
    <tableColumn id="15" xr3:uid="{00000000-0010-0000-0000-00000F000000}" name="Tiempo de Experiencia (conforme a los requisitos de la resolución de honorarios)" dataDxfId="64" totalsRowDxfId="65"/>
    <tableColumn id="16" xr3:uid="{00000000-0010-0000-0000-000010000000}" name="Objeto del contrato" dataDxfId="62" totalsRowDxfId="63"/>
    <tableColumn id="17" xr3:uid="{00000000-0010-0000-0000-000011000000}" name="Obligaciones especificas " dataDxfId="60" totalsRowDxfId="61"/>
    <tableColumn id="9" xr3:uid="{00000000-0010-0000-0000-000009000000}" name="Entregables" dataDxfId="58" totalsRowDxfId="59"/>
    <tableColumn id="39" xr3:uid="{00000000-0010-0000-0000-000027000000}" name="Nivel de riesgo ARL" dataDxfId="56" totalsRowDxfId="57"/>
    <tableColumn id="18" xr3:uid="{00000000-0010-0000-0000-000012000000}" name="Tipo de documento " dataDxfId="54" totalsRowDxfId="55"/>
    <tableColumn id="19" xr3:uid="{00000000-0010-0000-0000-000013000000}" name="Numero de documento " dataDxfId="52" totalsRowDxfId="53"/>
    <tableColumn id="20" xr3:uid="{00000000-0010-0000-0000-000014000000}" name="Apellidos " dataDxfId="50" totalsRowDxfId="51"/>
    <tableColumn id="21" xr3:uid="{00000000-0010-0000-0000-000015000000}" name="Nombres " dataDxfId="48" totalsRowDxfId="49"/>
    <tableColumn id="22" xr3:uid="{5CC9944D-FA05-894F-B28E-23213FD41E82}" name="Enlace asignado" dataDxfId="46" totalsRowDxfId="47"/>
    <tableColumn id="36" xr3:uid="{310D8A50-3DDE-4335-A378-6B1A9BA43332}" name="ESTADO" dataDxfId="44" totalsRowDxfId="45"/>
    <tableColumn id="30" xr3:uid="{00000000-0010-0000-0000-00001E000000}" name="Categoria (conforme a la resolución de honorarios)" dataDxfId="42" totalsRowDxfId="43"/>
    <tableColumn id="31" xr3:uid="{00000000-0010-0000-0000-00001F000000}" name="Nivel (Conforme a la resolución de Honorarios)" dataDxfId="40" totalsRowDxfId="41"/>
    <tableColumn id="28" xr3:uid="{00000000-0010-0000-0000-00001C000000}" name="Honorarios mensuales" dataDxfId="38" totalsRowDxfId="39"/>
    <tableColumn id="38" xr3:uid="{00000000-0010-0000-0000-000026000000}" name="Valor contrato" dataDxfId="36" totalsRowDxfId="37">
      <calculatedColumnFormula>IFERROR(ROUND(IF(#REF!=" "," ",Tabla154[[#This Row],[Honorarios mensuales]]*#REF!)+(#REF!/30*Tabla154[[#This Row],[Honorarios mensuales]]),0),"")</calculatedColumnFormula>
    </tableColumn>
    <tableColumn id="23" xr3:uid="{4801C8AA-4466-2041-BAD5-AAD5D73B1EBD}" name="Fecha en la que recibimos HV" dataDxfId="34" totalsRowDxfId="35"/>
    <tableColumn id="55" xr3:uid="{00000000-0010-0000-0000-000037000000}" name="Fecha que nos pusimos en contacto con el aspirante" dataDxfId="32" totalsRowDxfId="33"/>
    <tableColumn id="43" xr3:uid="{00000000-0010-0000-0000-00002B000000}" name="Fecha que se remitio correo con documentos y check list" dataDxfId="30" totalsRowDxfId="31"/>
    <tableColumn id="32" xr3:uid="{BA98B15F-1C44-4781-97D3-982D8092DB95}" name="Fecha de solicitud de creación y/o ajuste en sigep ante el Ministerio" dataDxfId="28" totalsRowDxfId="29"/>
    <tableColumn id="56" xr3:uid="{00000000-0010-0000-0000-000038000000}" name="fecha en la que recibimos documentos " dataDxfId="26" totalsRowDxfId="27"/>
    <tableColumn id="57" xr3:uid="{00000000-0010-0000-0000-000039000000}" name="Fecha en la que se remitieron observaciones a los documentos" dataDxfId="24" totalsRowDxfId="25"/>
    <tableColumn id="24" xr3:uid="{6278EEB1-83D5-1943-B591-70789AE6E9A1}" name="Tipo de observaciones realizadas" dataDxfId="22" totalsRowDxfId="23"/>
    <tableColumn id="58" xr3:uid="{00000000-0010-0000-0000-00003A000000}" name="fecha en la que los aspirantes subsanaron observaciones" dataDxfId="20" totalsRowDxfId="21"/>
    <tableColumn id="59" xr3:uid="{00000000-0010-0000-0000-00003B000000}" name="Modificaciones necesarias a los perfiles " dataDxfId="18" totalsRowDxfId="19"/>
    <tableColumn id="33" xr3:uid="{600DDA0C-419F-46D5-8942-318DC969EC2F}" name="Motivos que originan el cambio en el perfil" dataDxfId="16" totalsRowDxfId="17"/>
    <tableColumn id="27" xr3:uid="{00000000-0010-0000-0000-00001B000000}" name="fecha en la que culminamos gestión y remitimos a GGC" dataDxfId="14" totalsRowDxfId="15"/>
    <tableColumn id="34" xr3:uid="{00000000-0010-0000-0000-000022000000}" name="fecha en la cual recibimos respuesta del GGC (ya sea observaciones u aprobación)" dataDxfId="12" totalsRowDxfId="13"/>
    <tableColumn id="25" xr3:uid="{E3C6C3C2-1E27-1B48-9197-F949E0688109}" name="fecha de ajuste por observaciones emitidas por contractual" dataDxfId="10" totalsRowDxfId="11"/>
    <tableColumn id="45" xr3:uid="{00000000-0010-0000-0000-00002D000000}" name="Fecha de cargue en secop" dataDxfId="8" totalsRowDxfId="9"/>
    <tableColumn id="61" xr3:uid="{00000000-0010-0000-0000-00003D000000}" name="Fecha en la cual el contrato quedo enviado al proveedor para firma" dataDxfId="6" totalsRowDxfId="7"/>
    <tableColumn id="62" xr3:uid="{00000000-0010-0000-0000-00003E000000}" name="Fecha en la cual se firma contrato por el proveedor" dataDxfId="4" totalsRowDxfId="5"/>
    <tableColumn id="63" xr3:uid="{00000000-0010-0000-0000-00003F000000}" name="fecha de aprobación de contrato por secretaria general" dataDxfId="2" totalsRowDxfId="3"/>
    <tableColumn id="26" xr3:uid="{DBA0A391-F60D-1242-BEC2-581C51D68342}" name="Fecha de aprobación de pólizas" dataDxfId="0" totalsRowDxfId="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microsoft.com/office/2019/04/relationships/namedSheetView" Target="../namedSheetViews/namedSheetView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Y777"/>
  <sheetViews>
    <sheetView zoomScale="178" zoomScaleNormal="100" workbookViewId="0">
      <pane xSplit="3" topLeftCell="N1" activePane="topRight" state="frozen"/>
      <selection pane="topRight" activeCell="T148" sqref="T148"/>
    </sheetView>
  </sheetViews>
  <sheetFormatPr defaultColWidth="9.140625" defaultRowHeight="12" customHeight="1"/>
  <cols>
    <col min="1" max="1" width="9.140625" style="26" hidden="1" customWidth="1"/>
    <col min="2" max="2" width="12.42578125" style="26" hidden="1" customWidth="1"/>
    <col min="3" max="3" width="17.28515625" style="26" customWidth="1"/>
    <col min="4" max="4" width="13" customWidth="1"/>
    <col min="5" max="5" width="28.140625" style="29" customWidth="1"/>
    <col min="6" max="6" width="18.140625" style="3" customWidth="1"/>
    <col min="7" max="7" width="10.28515625" style="29" customWidth="1"/>
    <col min="8" max="8" width="28.42578125" style="26" customWidth="1"/>
    <col min="9" max="9" width="34.42578125" customWidth="1"/>
    <col min="10" max="10" width="22" style="28" customWidth="1"/>
    <col min="11" max="11" width="20" style="28" customWidth="1"/>
    <col min="12" max="12" width="43.28515625" style="26" customWidth="1"/>
    <col min="13" max="13" width="168" style="30" bestFit="1" customWidth="1"/>
    <col min="14" max="14" width="47.42578125" style="29" bestFit="1" customWidth="1"/>
    <col min="15" max="15" width="34.85546875" style="26" hidden="1" customWidth="1"/>
    <col min="16" max="16" width="61.28515625" style="29" hidden="1" customWidth="1"/>
    <col min="17" max="17" width="56.28515625" style="29" hidden="1" customWidth="1"/>
    <col min="18" max="18" width="19.140625" style="29" hidden="1" customWidth="1"/>
    <col min="19" max="19" width="26.7109375" style="29" hidden="1" customWidth="1"/>
    <col min="20" max="20" width="33.85546875" style="79" customWidth="1"/>
    <col min="21" max="21" width="25.42578125" style="26" hidden="1" customWidth="1"/>
    <col min="22" max="22" width="23.42578125" style="26" hidden="1" customWidth="1"/>
    <col min="23" max="23" width="8.140625" style="30" hidden="1" customWidth="1"/>
    <col min="24" max="24" width="11.28515625" style="68" hidden="1" customWidth="1"/>
    <col min="25" max="25" width="18.7109375" style="86" hidden="1" customWidth="1"/>
    <col min="26" max="26" width="20.28515625" style="256" customWidth="1"/>
    <col min="27" max="27" width="16" style="26" customWidth="1"/>
    <col min="28" max="29" width="16" style="29" customWidth="1"/>
    <col min="30" max="30" width="21.7109375" style="68" customWidth="1"/>
    <col min="31" max="31" width="17.140625" style="81" customWidth="1"/>
    <col min="32" max="32" width="21.85546875" style="26" bestFit="1" customWidth="1"/>
    <col min="33" max="34" width="23.42578125" style="26" customWidth="1"/>
    <col min="35" max="35" width="14.42578125" style="26" customWidth="1"/>
    <col min="36" max="37" width="16.7109375" style="31" customWidth="1"/>
    <col min="38" max="39" width="10.42578125" style="26" customWidth="1"/>
    <col min="40" max="40" width="13.140625" style="26" customWidth="1"/>
    <col min="41" max="41" width="10.42578125" style="26" customWidth="1"/>
    <col min="42" max="43" width="19.42578125" style="26" customWidth="1"/>
    <col min="44" max="44" width="16.7109375" style="26" customWidth="1"/>
    <col min="45" max="46" width="20" style="26" customWidth="1"/>
    <col min="47" max="47" width="26.42578125" style="26" customWidth="1"/>
    <col min="48" max="48" width="16.140625" style="26" customWidth="1"/>
    <col min="49" max="49" width="9.140625" style="30" customWidth="1"/>
    <col min="50" max="51" width="9.140625" style="26" customWidth="1"/>
    <col min="52" max="16384" width="9.140625" style="26"/>
  </cols>
  <sheetData>
    <row r="1" spans="1:51" s="34" customFormat="1" ht="61.5" customHeight="1">
      <c r="A1" s="46" t="s">
        <v>0</v>
      </c>
      <c r="B1" s="41" t="s">
        <v>1</v>
      </c>
      <c r="C1" s="41" t="s">
        <v>2</v>
      </c>
      <c r="D1" s="41" t="s">
        <v>3</v>
      </c>
      <c r="E1" s="41" t="s">
        <v>4</v>
      </c>
      <c r="F1" s="41" t="s">
        <v>5</v>
      </c>
      <c r="G1" s="46" t="s">
        <v>6</v>
      </c>
      <c r="H1" s="41" t="s">
        <v>7</v>
      </c>
      <c r="I1" s="41" t="s">
        <v>8</v>
      </c>
      <c r="J1" s="41" t="s">
        <v>9</v>
      </c>
      <c r="K1" s="41" t="s">
        <v>10</v>
      </c>
      <c r="L1" s="41" t="s">
        <v>11</v>
      </c>
      <c r="M1" s="116" t="s">
        <v>12</v>
      </c>
      <c r="N1" s="116" t="s">
        <v>13</v>
      </c>
      <c r="O1" s="116" t="s">
        <v>14</v>
      </c>
      <c r="P1" s="116" t="s">
        <v>15</v>
      </c>
      <c r="Q1" s="116" t="s">
        <v>16</v>
      </c>
      <c r="R1" s="116" t="s">
        <v>17</v>
      </c>
      <c r="S1" s="222" t="s">
        <v>18</v>
      </c>
      <c r="T1" s="117" t="s">
        <v>19</v>
      </c>
      <c r="U1" s="116" t="s">
        <v>20</v>
      </c>
      <c r="V1" s="118" t="s">
        <v>21</v>
      </c>
      <c r="W1" s="116" t="s">
        <v>22</v>
      </c>
      <c r="X1" s="254" t="s">
        <v>23</v>
      </c>
      <c r="Y1" s="116" t="s">
        <v>24</v>
      </c>
      <c r="Z1" s="116" t="s">
        <v>25</v>
      </c>
      <c r="AA1" s="116" t="s">
        <v>26</v>
      </c>
      <c r="AB1" s="62" t="s">
        <v>27</v>
      </c>
      <c r="AC1" s="62" t="s">
        <v>28</v>
      </c>
      <c r="AD1" s="41" t="s">
        <v>29</v>
      </c>
      <c r="AE1" s="41" t="s">
        <v>30</v>
      </c>
      <c r="AF1" s="80" t="s">
        <v>31</v>
      </c>
      <c r="AG1" s="63" t="s">
        <v>32</v>
      </c>
      <c r="AH1" s="105" t="s">
        <v>33</v>
      </c>
      <c r="AI1" s="105" t="s">
        <v>34</v>
      </c>
      <c r="AJ1" s="105" t="s">
        <v>35</v>
      </c>
      <c r="AK1" s="105" t="s">
        <v>36</v>
      </c>
      <c r="AL1" s="105" t="s">
        <v>37</v>
      </c>
      <c r="AM1" s="105" t="s">
        <v>38</v>
      </c>
      <c r="AN1" s="105" t="s">
        <v>39</v>
      </c>
      <c r="AO1" s="105" t="s">
        <v>40</v>
      </c>
      <c r="AP1" s="105" t="s">
        <v>41</v>
      </c>
      <c r="AQ1" s="105" t="s">
        <v>42</v>
      </c>
      <c r="AR1" s="105" t="s">
        <v>43</v>
      </c>
      <c r="AS1" s="105" t="s">
        <v>44</v>
      </c>
      <c r="AT1" s="106" t="s">
        <v>45</v>
      </c>
      <c r="AU1" s="73" t="s">
        <v>46</v>
      </c>
      <c r="AV1" s="73" t="s">
        <v>47</v>
      </c>
      <c r="AW1" s="73" t="s">
        <v>48</v>
      </c>
      <c r="AX1" s="73" t="s">
        <v>49</v>
      </c>
      <c r="AY1" s="73" t="s">
        <v>50</v>
      </c>
    </row>
    <row r="2" spans="1:51" s="19" customFormat="1" ht="12" hidden="1" customHeight="1">
      <c r="A2" s="47">
        <f>+IF(A1="ITEM",1,IF(Tabla154[[#This Row],[TIPO DE REGISTRO]]="",A1,IF(Tabla154[[#This Row],[TIPO DE REGISTRO]]="NUEVO CONTRATO",A1+1,IF(Tabla154[[#This Row],[TIPO DE REGISTRO]]="CESIÓN DE CONTRATO",A1,IF(Tabla154[[#This Row],[TIPO DE REGISTRO]]="TERMINADO ANTICIPADAMENTE",A1+1,IF(Tabla154[[#This Row],[TIPO DE REGISTRO]]="CONTRATO CEDIDO",A1+1,""))))))</f>
        <v>1</v>
      </c>
      <c r="B2" s="48" t="str">
        <f>I27</f>
        <v>C-1202-0800-22-20110B1-202035-02</v>
      </c>
      <c r="C2" s="49" t="s">
        <v>51</v>
      </c>
      <c r="D2" s="50" t="s">
        <v>52</v>
      </c>
      <c r="E2" s="21">
        <v>80111600</v>
      </c>
      <c r="F2" s="18" t="s">
        <v>53</v>
      </c>
      <c r="G2" s="47" t="s">
        <v>54</v>
      </c>
      <c r="H2" s="51" t="s">
        <v>55</v>
      </c>
      <c r="I2" s="52" t="s">
        <v>56</v>
      </c>
      <c r="J2" s="52">
        <v>16</v>
      </c>
      <c r="K2" s="51" t="s">
        <v>57</v>
      </c>
      <c r="L2" s="82" t="s">
        <v>58</v>
      </c>
      <c r="M2" s="119" t="s">
        <v>59</v>
      </c>
      <c r="N2" s="120" t="s">
        <v>60</v>
      </c>
      <c r="O2" s="121" t="s">
        <v>61</v>
      </c>
      <c r="P2" s="122" t="s">
        <v>62</v>
      </c>
      <c r="Q2" s="122" t="s">
        <v>63</v>
      </c>
      <c r="R2" s="122" t="s">
        <v>64</v>
      </c>
      <c r="S2" s="248">
        <v>37</v>
      </c>
      <c r="T2" s="119" t="s">
        <v>65</v>
      </c>
      <c r="U2" s="123" t="s">
        <v>66</v>
      </c>
      <c r="V2" s="124" t="s">
        <v>67</v>
      </c>
      <c r="W2" s="122" t="s">
        <v>68</v>
      </c>
      <c r="X2" s="122" t="s">
        <v>69</v>
      </c>
      <c r="Y2" s="125">
        <v>1107076765</v>
      </c>
      <c r="Z2" s="126" t="s">
        <v>70</v>
      </c>
      <c r="AA2" s="126" t="s">
        <v>71</v>
      </c>
      <c r="AB2" s="92" t="s">
        <v>72</v>
      </c>
      <c r="AC2" s="219" t="s">
        <v>73</v>
      </c>
      <c r="AD2" s="91" t="s">
        <v>74</v>
      </c>
      <c r="AE2" s="35">
        <v>5</v>
      </c>
      <c r="AF2" s="90">
        <v>11000000</v>
      </c>
      <c r="AG2" s="64" t="str">
        <f>IFERROR(ROUND(IF(#REF!=" "," ",Tabla154[[#This Row],[Honorarios mensuales]]*#REF!)+(#REF!/30*Tabla154[[#This Row],[Honorarios mensuales]]),0),"")</f>
        <v/>
      </c>
      <c r="AH2" s="20"/>
      <c r="AI2" s="20"/>
      <c r="AJ2" s="20"/>
      <c r="AK2" s="20"/>
      <c r="AL2" s="20"/>
      <c r="AM2" s="20"/>
      <c r="AN2" s="20"/>
      <c r="AO2" s="20"/>
      <c r="AP2" s="20"/>
      <c r="AQ2" s="20"/>
      <c r="AR2" s="20"/>
      <c r="AS2" s="20"/>
      <c r="AT2" s="20"/>
      <c r="AU2" s="20"/>
      <c r="AV2" s="20"/>
      <c r="AW2" s="20"/>
      <c r="AX2" s="20"/>
      <c r="AY2" s="20"/>
    </row>
    <row r="3" spans="1:51" s="19" customFormat="1" ht="12" hidden="1" customHeight="1">
      <c r="A3" s="47">
        <f>+IF(A2="ITEM",1,IF(Tabla154[[#This Row],[TIPO DE REGISTRO]]="",A2,IF(Tabla154[[#This Row],[TIPO DE REGISTRO]]="NUEVO CONTRATO",A2+1,IF(Tabla154[[#This Row],[TIPO DE REGISTRO]]="CESIÓN DE CONTRATO",A2,IF(Tabla154[[#This Row],[TIPO DE REGISTRO]]="TERMINADO ANTICIPADAMENTE",A2+1,IF(Tabla154[[#This Row],[TIPO DE REGISTRO]]="CONTRATO CEDIDO",A2+1,""))))))</f>
        <v>2</v>
      </c>
      <c r="B3" s="48" t="str">
        <f>I28</f>
        <v>C-1202-0800-22-20110B1-202035-02</v>
      </c>
      <c r="C3" s="49" t="s">
        <v>75</v>
      </c>
      <c r="D3" s="50" t="s">
        <v>52</v>
      </c>
      <c r="E3" s="21">
        <v>80111600</v>
      </c>
      <c r="F3" s="18" t="s">
        <v>53</v>
      </c>
      <c r="G3" s="47" t="s">
        <v>54</v>
      </c>
      <c r="H3" s="51" t="s">
        <v>55</v>
      </c>
      <c r="I3" s="52" t="s">
        <v>56</v>
      </c>
      <c r="J3" s="52">
        <v>16</v>
      </c>
      <c r="K3" s="51" t="s">
        <v>57</v>
      </c>
      <c r="L3" s="82" t="s">
        <v>58</v>
      </c>
      <c r="M3" s="127" t="s">
        <v>76</v>
      </c>
      <c r="N3" s="128" t="s">
        <v>60</v>
      </c>
      <c r="O3" s="129" t="s">
        <v>61</v>
      </c>
      <c r="P3" s="130" t="s">
        <v>77</v>
      </c>
      <c r="Q3" s="130" t="s">
        <v>78</v>
      </c>
      <c r="R3" s="130" t="s">
        <v>64</v>
      </c>
      <c r="S3" s="204">
        <v>37</v>
      </c>
      <c r="T3" s="131" t="s">
        <v>79</v>
      </c>
      <c r="U3" s="132" t="s">
        <v>80</v>
      </c>
      <c r="V3" s="133" t="s">
        <v>81</v>
      </c>
      <c r="W3" s="130" t="s">
        <v>68</v>
      </c>
      <c r="X3" s="130" t="s">
        <v>69</v>
      </c>
      <c r="Y3" s="134">
        <v>1085250609</v>
      </c>
      <c r="Z3" s="92" t="s">
        <v>82</v>
      </c>
      <c r="AA3" s="92" t="s">
        <v>83</v>
      </c>
      <c r="AB3" s="92" t="s">
        <v>72</v>
      </c>
      <c r="AC3" s="219" t="s">
        <v>73</v>
      </c>
      <c r="AD3" s="91" t="s">
        <v>74</v>
      </c>
      <c r="AE3" s="35">
        <v>5</v>
      </c>
      <c r="AF3" s="90">
        <v>11000000</v>
      </c>
      <c r="AG3" s="64" t="str">
        <f>IFERROR(ROUND(IF(#REF!=" "," ",Tabla154[[#This Row],[Honorarios mensuales]]*#REF!)+(#REF!/30*Tabla154[[#This Row],[Honorarios mensuales]]),0),"")</f>
        <v/>
      </c>
      <c r="AH3" s="20"/>
      <c r="AI3" s="20"/>
      <c r="AJ3" s="20"/>
      <c r="AK3" s="20"/>
      <c r="AL3" s="20"/>
      <c r="AM3" s="20"/>
      <c r="AN3" s="20"/>
      <c r="AO3" s="20"/>
      <c r="AP3" s="20"/>
      <c r="AQ3" s="20"/>
      <c r="AR3" s="20"/>
      <c r="AS3" s="20"/>
      <c r="AT3" s="20"/>
      <c r="AU3" s="20"/>
      <c r="AV3" s="20"/>
      <c r="AW3" s="20"/>
      <c r="AX3" s="20"/>
      <c r="AY3" s="20"/>
    </row>
    <row r="4" spans="1:51" s="19" customFormat="1" ht="12" hidden="1" customHeight="1">
      <c r="A4" s="47">
        <f>+IF(A3="ITEM",1,IF(Tabla154[[#This Row],[TIPO DE REGISTRO]]="",A3,IF(Tabla154[[#This Row],[TIPO DE REGISTRO]]="NUEVO CONTRATO",A3+1,IF(Tabla154[[#This Row],[TIPO DE REGISTRO]]="CESIÓN DE CONTRATO",A3,IF(Tabla154[[#This Row],[TIPO DE REGISTRO]]="TERMINADO ANTICIPADAMENTE",A3+1,IF(Tabla154[[#This Row],[TIPO DE REGISTRO]]="CONTRATO CEDIDO",A3+1,""))))))</f>
        <v>3</v>
      </c>
      <c r="B4" s="48" t="str">
        <f>I29</f>
        <v>C-1202-0800-22-20110B1-202035-02</v>
      </c>
      <c r="C4" s="49" t="s">
        <v>84</v>
      </c>
      <c r="D4" s="50" t="s">
        <v>52</v>
      </c>
      <c r="E4" s="21">
        <v>80111600</v>
      </c>
      <c r="F4" s="18" t="s">
        <v>53</v>
      </c>
      <c r="G4" s="47" t="s">
        <v>54</v>
      </c>
      <c r="H4" s="51" t="s">
        <v>55</v>
      </c>
      <c r="I4" s="52" t="s">
        <v>56</v>
      </c>
      <c r="J4" s="52">
        <v>16</v>
      </c>
      <c r="K4" s="51" t="s">
        <v>57</v>
      </c>
      <c r="L4" s="82" t="s">
        <v>58</v>
      </c>
      <c r="M4" s="119" t="s">
        <v>59</v>
      </c>
      <c r="N4" s="123" t="s">
        <v>60</v>
      </c>
      <c r="O4" s="129" t="s">
        <v>61</v>
      </c>
      <c r="P4" s="130" t="s">
        <v>85</v>
      </c>
      <c r="Q4" s="130" t="s">
        <v>86</v>
      </c>
      <c r="R4" s="129" t="s">
        <v>64</v>
      </c>
      <c r="S4" s="204">
        <v>20</v>
      </c>
      <c r="T4" s="119" t="s">
        <v>87</v>
      </c>
      <c r="U4" s="123" t="s">
        <v>88</v>
      </c>
      <c r="V4" s="135" t="s">
        <v>81</v>
      </c>
      <c r="W4" s="130" t="s">
        <v>68</v>
      </c>
      <c r="X4" s="130" t="s">
        <v>69</v>
      </c>
      <c r="Y4" s="134">
        <v>1015412112</v>
      </c>
      <c r="Z4" s="126" t="s">
        <v>89</v>
      </c>
      <c r="AA4" s="126" t="s">
        <v>90</v>
      </c>
      <c r="AB4" s="92" t="s">
        <v>72</v>
      </c>
      <c r="AC4" s="219" t="s">
        <v>73</v>
      </c>
      <c r="AD4" s="91" t="s">
        <v>74</v>
      </c>
      <c r="AE4" s="35">
        <v>4</v>
      </c>
      <c r="AF4" s="90">
        <v>7364500</v>
      </c>
      <c r="AG4" s="64" t="str">
        <f>IFERROR(ROUND(IF(#REF!=" "," ",Tabla154[[#This Row],[Honorarios mensuales]]*#REF!)+(#REF!/30*Tabla154[[#This Row],[Honorarios mensuales]]),0),"")</f>
        <v/>
      </c>
      <c r="AH4" s="20"/>
      <c r="AI4" s="20"/>
      <c r="AJ4" s="20"/>
      <c r="AK4" s="20"/>
      <c r="AL4" s="20"/>
      <c r="AM4" s="20"/>
      <c r="AN4" s="20"/>
      <c r="AO4" s="20"/>
      <c r="AP4" s="20"/>
      <c r="AQ4" s="20"/>
      <c r="AR4" s="20"/>
      <c r="AS4" s="20"/>
      <c r="AT4" s="20"/>
      <c r="AU4" s="20"/>
      <c r="AV4" s="20"/>
      <c r="AW4" s="20"/>
      <c r="AX4" s="20"/>
      <c r="AY4" s="20"/>
    </row>
    <row r="5" spans="1:51" s="19" customFormat="1" ht="12" hidden="1" customHeight="1">
      <c r="A5" s="47">
        <f>+IF(A4="ITEM",1,IF(Tabla154[[#This Row],[TIPO DE REGISTRO]]="",A4,IF(Tabla154[[#This Row],[TIPO DE REGISTRO]]="NUEVO CONTRATO",A4+1,IF(Tabla154[[#This Row],[TIPO DE REGISTRO]]="CESIÓN DE CONTRATO",A4,IF(Tabla154[[#This Row],[TIPO DE REGISTRO]]="TERMINADO ANTICIPADAMENTE",A4+1,IF(Tabla154[[#This Row],[TIPO DE REGISTRO]]="CONTRATO CEDIDO",A4+1,""))))))</f>
        <v>4</v>
      </c>
      <c r="B5" s="48" t="str">
        <f>I31</f>
        <v>C-1202-0800-22-20110B1-202035-02</v>
      </c>
      <c r="C5" s="49" t="s">
        <v>91</v>
      </c>
      <c r="D5" s="50" t="s">
        <v>52</v>
      </c>
      <c r="E5" s="21">
        <v>80111600</v>
      </c>
      <c r="F5" s="18" t="s">
        <v>53</v>
      </c>
      <c r="G5" s="47" t="s">
        <v>54</v>
      </c>
      <c r="H5" s="51" t="s">
        <v>55</v>
      </c>
      <c r="I5" s="52" t="s">
        <v>92</v>
      </c>
      <c r="J5" s="52">
        <v>16</v>
      </c>
      <c r="K5" s="51" t="s">
        <v>57</v>
      </c>
      <c r="L5" s="82" t="s">
        <v>58</v>
      </c>
      <c r="M5" s="127" t="s">
        <v>93</v>
      </c>
      <c r="N5" s="132" t="s">
        <v>60</v>
      </c>
      <c r="O5" s="129" t="s">
        <v>61</v>
      </c>
      <c r="P5" s="130" t="s">
        <v>94</v>
      </c>
      <c r="Q5" s="130" t="s">
        <v>94</v>
      </c>
      <c r="R5" s="129" t="s">
        <v>64</v>
      </c>
      <c r="S5" s="204">
        <v>17</v>
      </c>
      <c r="T5" s="131" t="s">
        <v>95</v>
      </c>
      <c r="U5" s="132" t="s">
        <v>96</v>
      </c>
      <c r="V5" s="136" t="s">
        <v>81</v>
      </c>
      <c r="W5" s="130" t="s">
        <v>68</v>
      </c>
      <c r="X5" s="130" t="s">
        <v>69</v>
      </c>
      <c r="Y5" s="134">
        <v>1106306389</v>
      </c>
      <c r="Z5" s="137" t="s">
        <v>97</v>
      </c>
      <c r="AA5" s="137" t="s">
        <v>98</v>
      </c>
      <c r="AB5" s="95" t="s">
        <v>72</v>
      </c>
      <c r="AC5" s="219" t="s">
        <v>73</v>
      </c>
      <c r="AD5" s="91" t="s">
        <v>74</v>
      </c>
      <c r="AE5" s="35">
        <v>3</v>
      </c>
      <c r="AF5" s="90">
        <v>7000000</v>
      </c>
      <c r="AG5" s="64" t="str">
        <f>IFERROR(ROUND(IF(#REF!=" "," ",Tabla154[[#This Row],[Honorarios mensuales]]*#REF!)+(#REF!/30*Tabla154[[#This Row],[Honorarios mensuales]]),0),"")</f>
        <v/>
      </c>
      <c r="AH5" s="20"/>
      <c r="AI5" s="20"/>
      <c r="AJ5" s="20"/>
      <c r="AK5" s="20"/>
      <c r="AL5" s="20"/>
      <c r="AM5" s="20"/>
      <c r="AN5" s="20"/>
      <c r="AO5" s="20"/>
      <c r="AP5" s="20"/>
      <c r="AQ5" s="20"/>
      <c r="AR5" s="20"/>
      <c r="AS5" s="20"/>
      <c r="AT5" s="20"/>
      <c r="AU5" s="20"/>
      <c r="AV5" s="20"/>
      <c r="AW5" s="20"/>
      <c r="AX5" s="20"/>
      <c r="AY5" s="20"/>
    </row>
    <row r="6" spans="1:51" s="19" customFormat="1" ht="12" hidden="1" customHeight="1">
      <c r="A6" s="47">
        <f>+IF(A5="ITEM",1,IF(Tabla154[[#This Row],[TIPO DE REGISTRO]]="",A5,IF(Tabla154[[#This Row],[TIPO DE REGISTRO]]="NUEVO CONTRATO",A5+1,IF(Tabla154[[#This Row],[TIPO DE REGISTRO]]="CESIÓN DE CONTRATO",A5,IF(Tabla154[[#This Row],[TIPO DE REGISTRO]]="TERMINADO ANTICIPADAMENTE",A5+1,IF(Tabla154[[#This Row],[TIPO DE REGISTRO]]="CONTRATO CEDIDO",A5+1,""))))))</f>
        <v>5</v>
      </c>
      <c r="B6" s="48" t="str">
        <f>I32</f>
        <v xml:space="preserve">C-1202-0800-22-20110B1-202033-02 </v>
      </c>
      <c r="C6" s="49" t="s">
        <v>99</v>
      </c>
      <c r="D6" s="50" t="s">
        <v>52</v>
      </c>
      <c r="E6" s="21" t="s">
        <v>100</v>
      </c>
      <c r="F6" s="18" t="s">
        <v>53</v>
      </c>
      <c r="G6" s="47" t="s">
        <v>54</v>
      </c>
      <c r="H6" s="51" t="s">
        <v>55</v>
      </c>
      <c r="I6" s="52" t="s">
        <v>101</v>
      </c>
      <c r="J6" s="52">
        <v>16</v>
      </c>
      <c r="K6" s="51" t="s">
        <v>57</v>
      </c>
      <c r="L6" s="82" t="s">
        <v>102</v>
      </c>
      <c r="M6" s="119" t="s">
        <v>76</v>
      </c>
      <c r="N6" s="123" t="s">
        <v>60</v>
      </c>
      <c r="O6" s="129" t="s">
        <v>61</v>
      </c>
      <c r="P6" s="130" t="s">
        <v>103</v>
      </c>
      <c r="Q6" s="130" t="s">
        <v>104</v>
      </c>
      <c r="R6" s="129" t="s">
        <v>64</v>
      </c>
      <c r="S6" s="204">
        <v>28</v>
      </c>
      <c r="T6" s="119" t="s">
        <v>105</v>
      </c>
      <c r="U6" s="123" t="s">
        <v>106</v>
      </c>
      <c r="V6" s="135" t="s">
        <v>107</v>
      </c>
      <c r="W6" s="130" t="s">
        <v>68</v>
      </c>
      <c r="X6" s="130" t="s">
        <v>69</v>
      </c>
      <c r="Y6" s="134">
        <v>12134327</v>
      </c>
      <c r="Z6" s="223" t="s">
        <v>108</v>
      </c>
      <c r="AA6" s="223" t="s">
        <v>109</v>
      </c>
      <c r="AB6" s="208" t="s">
        <v>72</v>
      </c>
      <c r="AC6" s="217" t="s">
        <v>73</v>
      </c>
      <c r="AD6" s="94" t="s">
        <v>74</v>
      </c>
      <c r="AE6" s="35">
        <v>4</v>
      </c>
      <c r="AF6" s="90">
        <v>9000000</v>
      </c>
      <c r="AG6" s="64">
        <v>72000000</v>
      </c>
      <c r="AH6" s="20"/>
      <c r="AI6" s="20"/>
      <c r="AJ6" s="20"/>
      <c r="AK6" s="20"/>
      <c r="AL6" s="20"/>
      <c r="AM6" s="20"/>
      <c r="AN6" s="20"/>
      <c r="AO6" s="20"/>
      <c r="AP6" s="20"/>
      <c r="AQ6" s="20"/>
      <c r="AR6" s="20"/>
      <c r="AS6" s="20"/>
      <c r="AT6" s="20"/>
      <c r="AU6" s="20"/>
      <c r="AV6" s="20"/>
      <c r="AW6" s="20"/>
      <c r="AX6" s="20"/>
      <c r="AY6" s="20"/>
    </row>
    <row r="7" spans="1:51" s="19" customFormat="1" ht="12" hidden="1" customHeight="1">
      <c r="A7" s="47" t="e">
        <f>+IF(#REF!="ITEM",1,IF(Tabla154[[#This Row],[TIPO DE REGISTRO]]="",#REF!,IF(Tabla154[[#This Row],[TIPO DE REGISTRO]]="NUEVO CONTRATO",#REF!+1,IF(Tabla154[[#This Row],[TIPO DE REGISTRO]]="CESIÓN DE CONTRATO",#REF!,IF(Tabla154[[#This Row],[TIPO DE REGISTRO]]="TERMINADO ANTICIPADAMENTE",#REF!+1,IF(Tabla154[[#This Row],[TIPO DE REGISTRO]]="CONTRATO CEDIDO",#REF!+1,""))))))</f>
        <v>#REF!</v>
      </c>
      <c r="B7" s="48" t="str">
        <f>I33</f>
        <v>C-1202-0800-22-20110B1-202035-02</v>
      </c>
      <c r="C7" s="49" t="s">
        <v>110</v>
      </c>
      <c r="D7" s="50" t="s">
        <v>52</v>
      </c>
      <c r="E7" s="21">
        <v>80111600</v>
      </c>
      <c r="F7" s="18" t="s">
        <v>53</v>
      </c>
      <c r="G7" s="47" t="s">
        <v>54</v>
      </c>
      <c r="H7" s="51" t="s">
        <v>55</v>
      </c>
      <c r="I7" s="52" t="s">
        <v>111</v>
      </c>
      <c r="J7" s="52">
        <v>16</v>
      </c>
      <c r="K7" s="51" t="s">
        <v>57</v>
      </c>
      <c r="L7" s="82" t="s">
        <v>112</v>
      </c>
      <c r="M7" s="127" t="s">
        <v>113</v>
      </c>
      <c r="N7" s="132" t="s">
        <v>60</v>
      </c>
      <c r="O7" s="129" t="s">
        <v>61</v>
      </c>
      <c r="P7" s="130" t="s">
        <v>86</v>
      </c>
      <c r="Q7" s="130" t="s">
        <v>86</v>
      </c>
      <c r="R7" s="129" t="s">
        <v>64</v>
      </c>
      <c r="S7" s="204">
        <v>17</v>
      </c>
      <c r="T7" s="131" t="s">
        <v>114</v>
      </c>
      <c r="U7" s="132" t="s">
        <v>115</v>
      </c>
      <c r="V7" s="136" t="s">
        <v>81</v>
      </c>
      <c r="W7" s="130" t="s">
        <v>68</v>
      </c>
      <c r="X7" s="130" t="s">
        <v>69</v>
      </c>
      <c r="Y7" s="134">
        <v>1033757165</v>
      </c>
      <c r="Z7" s="92" t="s">
        <v>116</v>
      </c>
      <c r="AA7" s="92" t="s">
        <v>117</v>
      </c>
      <c r="AB7" s="208" t="s">
        <v>72</v>
      </c>
      <c r="AC7" s="219" t="s">
        <v>73</v>
      </c>
      <c r="AD7" s="91" t="s">
        <v>74</v>
      </c>
      <c r="AE7" s="35">
        <v>3</v>
      </c>
      <c r="AF7" s="90">
        <v>7000000</v>
      </c>
      <c r="AG7" s="64" t="str">
        <f>IFERROR(ROUND(IF(#REF!=" "," ",Tabla154[[#This Row],[Honorarios mensuales]]*#REF!)+(#REF!/30*Tabla154[[#This Row],[Honorarios mensuales]]),0),"")</f>
        <v/>
      </c>
      <c r="AH7" s="20"/>
      <c r="AI7" s="20"/>
      <c r="AJ7" s="20"/>
      <c r="AK7" s="20"/>
      <c r="AL7" s="20"/>
      <c r="AM7" s="20"/>
      <c r="AN7" s="20"/>
      <c r="AO7" s="20"/>
      <c r="AP7" s="20"/>
      <c r="AQ7" s="20"/>
      <c r="AR7" s="20"/>
      <c r="AS7" s="20"/>
      <c r="AT7" s="20"/>
      <c r="AU7" s="20"/>
      <c r="AV7" s="20"/>
      <c r="AW7" s="20"/>
      <c r="AX7" s="20"/>
      <c r="AY7" s="20"/>
    </row>
    <row r="8" spans="1:51" s="19" customFormat="1" ht="12" hidden="1" customHeight="1">
      <c r="A8" s="47" t="e">
        <f>+IF(A7="ITEM",1,IF(Tabla154[[#This Row],[TIPO DE REGISTRO]]="",A7,IF(Tabla154[[#This Row],[TIPO DE REGISTRO]]="NUEVO CONTRATO",A7+1,IF(Tabla154[[#This Row],[TIPO DE REGISTRO]]="CESIÓN DE CONTRATO",A7,IF(Tabla154[[#This Row],[TIPO DE REGISTRO]]="TERMINADO ANTICIPADAMENTE",A7+1,IF(Tabla154[[#This Row],[TIPO DE REGISTRO]]="CONTRATO CEDIDO",A7+1,""))))))</f>
        <v>#REF!</v>
      </c>
      <c r="B8" s="48" t="str">
        <f>I34</f>
        <v>C-1202-0800-22-20110B1-202024-02</v>
      </c>
      <c r="C8" s="49" t="s">
        <v>118</v>
      </c>
      <c r="D8" s="50" t="s">
        <v>52</v>
      </c>
      <c r="E8" s="21">
        <v>80111600</v>
      </c>
      <c r="F8" s="18" t="s">
        <v>53</v>
      </c>
      <c r="G8" s="47" t="s">
        <v>54</v>
      </c>
      <c r="H8" s="51" t="s">
        <v>55</v>
      </c>
      <c r="I8" s="52" t="s">
        <v>119</v>
      </c>
      <c r="J8" s="52">
        <v>16</v>
      </c>
      <c r="K8" s="51" t="s">
        <v>57</v>
      </c>
      <c r="L8" s="82" t="s">
        <v>102</v>
      </c>
      <c r="M8" s="119" t="s">
        <v>120</v>
      </c>
      <c r="N8" s="123" t="s">
        <v>60</v>
      </c>
      <c r="O8" s="129" t="s">
        <v>61</v>
      </c>
      <c r="P8" s="130" t="s">
        <v>121</v>
      </c>
      <c r="Q8" s="130" t="s">
        <v>122</v>
      </c>
      <c r="R8" s="129" t="s">
        <v>64</v>
      </c>
      <c r="S8" s="204">
        <v>32</v>
      </c>
      <c r="T8" s="119" t="s">
        <v>123</v>
      </c>
      <c r="U8" s="123" t="s">
        <v>124</v>
      </c>
      <c r="V8" s="135" t="s">
        <v>81</v>
      </c>
      <c r="W8" s="130" t="s">
        <v>68</v>
      </c>
      <c r="X8" s="130" t="s">
        <v>69</v>
      </c>
      <c r="Y8" s="134">
        <v>1018420046</v>
      </c>
      <c r="Z8" s="137" t="s">
        <v>125</v>
      </c>
      <c r="AA8" s="137" t="s">
        <v>126</v>
      </c>
      <c r="AB8" s="208" t="s">
        <v>72</v>
      </c>
      <c r="AC8" s="219" t="s">
        <v>73</v>
      </c>
      <c r="AD8" s="91" t="s">
        <v>74</v>
      </c>
      <c r="AE8" s="35">
        <v>5</v>
      </c>
      <c r="AF8" s="90">
        <v>9579000</v>
      </c>
      <c r="AG8" s="64" t="str">
        <f>IFERROR(ROUND(IF(#REF!=" "," ",Tabla154[[#This Row],[Honorarios mensuales]]*#REF!)+(#REF!/30*Tabla154[[#This Row],[Honorarios mensuales]]),0),"")</f>
        <v/>
      </c>
      <c r="AH8" s="20"/>
      <c r="AI8" s="20"/>
      <c r="AJ8" s="20"/>
      <c r="AK8" s="20"/>
      <c r="AL8" s="20"/>
      <c r="AM8" s="20"/>
      <c r="AN8" s="20"/>
      <c r="AO8" s="20"/>
      <c r="AP8" s="20"/>
      <c r="AQ8" s="20"/>
      <c r="AR8" s="20"/>
      <c r="AS8" s="20"/>
      <c r="AT8" s="20"/>
      <c r="AU8" s="20"/>
      <c r="AV8" s="20"/>
      <c r="AW8" s="20"/>
      <c r="AX8" s="20"/>
      <c r="AY8" s="20"/>
    </row>
    <row r="9" spans="1:51" s="19" customFormat="1" ht="12" hidden="1" customHeight="1">
      <c r="A9" s="47" t="e">
        <f>+IF(A8="ITEM",1,IF(Tabla154[[#This Row],[TIPO DE REGISTRO]]="",A8,IF(Tabla154[[#This Row],[TIPO DE REGISTRO]]="NUEVO CONTRATO",A8+1,IF(Tabla154[[#This Row],[TIPO DE REGISTRO]]="CESIÓN DE CONTRATO",A8,IF(Tabla154[[#This Row],[TIPO DE REGISTRO]]="TERMINADO ANTICIPADAMENTE",A8+1,IF(Tabla154[[#This Row],[TIPO DE REGISTRO]]="CONTRATO CEDIDO",A8+1,""))))))</f>
        <v>#REF!</v>
      </c>
      <c r="B9" s="48" t="str">
        <f>I35</f>
        <v>C-1202-0800-22-20110B1-202035-02</v>
      </c>
      <c r="C9" s="49" t="s">
        <v>127</v>
      </c>
      <c r="D9" s="50" t="s">
        <v>52</v>
      </c>
      <c r="E9" s="21">
        <v>80111600</v>
      </c>
      <c r="F9" s="18" t="s">
        <v>53</v>
      </c>
      <c r="G9" s="47" t="s">
        <v>54</v>
      </c>
      <c r="H9" s="51" t="s">
        <v>55</v>
      </c>
      <c r="I9" s="52" t="s">
        <v>56</v>
      </c>
      <c r="J9" s="52">
        <v>16</v>
      </c>
      <c r="K9" s="51" t="s">
        <v>57</v>
      </c>
      <c r="L9" s="82" t="s">
        <v>58</v>
      </c>
      <c r="M9" s="127" t="s">
        <v>76</v>
      </c>
      <c r="N9" s="132" t="s">
        <v>128</v>
      </c>
      <c r="O9" s="129" t="s">
        <v>61</v>
      </c>
      <c r="P9" s="130" t="s">
        <v>129</v>
      </c>
      <c r="Q9" s="130" t="s">
        <v>130</v>
      </c>
      <c r="R9" s="129" t="s">
        <v>64</v>
      </c>
      <c r="S9" s="204">
        <v>27</v>
      </c>
      <c r="T9" s="131" t="s">
        <v>131</v>
      </c>
      <c r="U9" s="132" t="s">
        <v>132</v>
      </c>
      <c r="V9" s="136" t="s">
        <v>81</v>
      </c>
      <c r="W9" s="130" t="s">
        <v>68</v>
      </c>
      <c r="X9" s="130" t="s">
        <v>69</v>
      </c>
      <c r="Y9" s="134">
        <v>26421659</v>
      </c>
      <c r="Z9" s="92" t="s">
        <v>133</v>
      </c>
      <c r="AA9" s="92" t="s">
        <v>134</v>
      </c>
      <c r="AB9" s="208" t="s">
        <v>135</v>
      </c>
      <c r="AC9" s="219" t="s">
        <v>73</v>
      </c>
      <c r="AD9" s="91" t="s">
        <v>74</v>
      </c>
      <c r="AE9" s="35">
        <v>4</v>
      </c>
      <c r="AF9" s="90">
        <v>8803410</v>
      </c>
      <c r="AG9" s="64" t="str">
        <f>IFERROR(ROUND(IF(#REF!=" "," ",Tabla154[[#This Row],[Honorarios mensuales]]*#REF!)+(#REF!/30*Tabla154[[#This Row],[Honorarios mensuales]]),0),"")</f>
        <v/>
      </c>
      <c r="AH9" s="20"/>
      <c r="AI9" s="20"/>
      <c r="AJ9" s="20"/>
      <c r="AK9" s="20"/>
      <c r="AL9" s="20"/>
      <c r="AM9" s="20"/>
      <c r="AN9" s="20"/>
      <c r="AO9" s="20"/>
      <c r="AP9" s="20"/>
      <c r="AQ9" s="20"/>
      <c r="AR9" s="20"/>
      <c r="AS9" s="20"/>
      <c r="AT9" s="20"/>
      <c r="AU9" s="20"/>
      <c r="AV9" s="20"/>
      <c r="AW9" s="20"/>
      <c r="AX9" s="20"/>
      <c r="AY9" s="20"/>
    </row>
    <row r="10" spans="1:51" s="19" customFormat="1" ht="12" hidden="1" customHeight="1">
      <c r="A10" s="47" t="e">
        <f>+IF(A9="ITEM",1,IF(Tabla154[[#This Row],[TIPO DE REGISTRO]]="",A9,IF(Tabla154[[#This Row],[TIPO DE REGISTRO]]="NUEVO CONTRATO",A9+1,IF(Tabla154[[#This Row],[TIPO DE REGISTRO]]="CESIÓN DE CONTRATO",A9,IF(Tabla154[[#This Row],[TIPO DE REGISTRO]]="TERMINADO ANTICIPADAMENTE",A9+1,IF(Tabla154[[#This Row],[TIPO DE REGISTRO]]="CONTRATO CEDIDO",A9+1,""))))))</f>
        <v>#REF!</v>
      </c>
      <c r="B10" s="48" t="str">
        <f>I36</f>
        <v>C-1202-0800-19-20110C-1202028-02</v>
      </c>
      <c r="C10" s="49" t="s">
        <v>136</v>
      </c>
      <c r="D10" s="50" t="s">
        <v>52</v>
      </c>
      <c r="E10" s="21">
        <v>80111600</v>
      </c>
      <c r="F10" s="18" t="s">
        <v>53</v>
      </c>
      <c r="G10" s="47" t="s">
        <v>54</v>
      </c>
      <c r="H10" s="51" t="s">
        <v>55</v>
      </c>
      <c r="I10" s="52" t="s">
        <v>56</v>
      </c>
      <c r="J10" s="52">
        <v>16</v>
      </c>
      <c r="K10" s="51" t="s">
        <v>57</v>
      </c>
      <c r="L10" s="82" t="s">
        <v>58</v>
      </c>
      <c r="M10" s="119" t="s">
        <v>76</v>
      </c>
      <c r="N10" s="123" t="s">
        <v>137</v>
      </c>
      <c r="O10" s="129" t="s">
        <v>61</v>
      </c>
      <c r="P10" s="130" t="s">
        <v>62</v>
      </c>
      <c r="Q10" s="130" t="s">
        <v>63</v>
      </c>
      <c r="R10" s="129" t="s">
        <v>64</v>
      </c>
      <c r="S10" s="204">
        <v>32</v>
      </c>
      <c r="T10" s="119" t="s">
        <v>138</v>
      </c>
      <c r="U10" s="123" t="s">
        <v>139</v>
      </c>
      <c r="V10" s="135" t="s">
        <v>81</v>
      </c>
      <c r="W10" s="130" t="s">
        <v>68</v>
      </c>
      <c r="X10" s="130" t="s">
        <v>69</v>
      </c>
      <c r="Y10" s="134">
        <v>1085263116</v>
      </c>
      <c r="Z10" s="126" t="s">
        <v>140</v>
      </c>
      <c r="AA10" s="126" t="s">
        <v>141</v>
      </c>
      <c r="AB10" s="208" t="s">
        <v>142</v>
      </c>
      <c r="AC10" s="219" t="s">
        <v>73</v>
      </c>
      <c r="AD10" s="91" t="s">
        <v>74</v>
      </c>
      <c r="AE10" s="35">
        <v>5</v>
      </c>
      <c r="AF10" s="90">
        <v>9579000</v>
      </c>
      <c r="AG10" s="64" t="str">
        <f>IFERROR(ROUND(IF(#REF!=" "," ",Tabla154[[#This Row],[Honorarios mensuales]]*#REF!)+(#REF!/30*Tabla154[[#This Row],[Honorarios mensuales]]),0),"")</f>
        <v/>
      </c>
      <c r="AH10" s="20"/>
      <c r="AI10" s="20"/>
      <c r="AJ10" s="20"/>
      <c r="AK10" s="20"/>
      <c r="AL10" s="20"/>
      <c r="AM10" s="20"/>
      <c r="AN10" s="20"/>
      <c r="AO10" s="20"/>
      <c r="AP10" s="20"/>
      <c r="AQ10" s="20"/>
      <c r="AR10" s="20"/>
      <c r="AS10" s="20"/>
      <c r="AT10" s="20"/>
      <c r="AU10" s="20"/>
      <c r="AV10" s="20"/>
      <c r="AW10" s="20"/>
      <c r="AX10" s="20"/>
      <c r="AY10" s="20"/>
    </row>
    <row r="11" spans="1:51" s="19" customFormat="1" ht="12" hidden="1" customHeight="1">
      <c r="A11" s="47" t="e">
        <f>+IF(A10="ITEM",1,IF(Tabla154[[#This Row],[TIPO DE REGISTRO]]="",A10,IF(Tabla154[[#This Row],[TIPO DE REGISTRO]]="NUEVO CONTRATO",A10+1,IF(Tabla154[[#This Row],[TIPO DE REGISTRO]]="CESIÓN DE CONTRATO",A10,IF(Tabla154[[#This Row],[TIPO DE REGISTRO]]="TERMINADO ANTICIPADAMENTE",A10+1,IF(Tabla154[[#This Row],[TIPO DE REGISTRO]]="CONTRATO CEDIDO",A10+1,""))))))</f>
        <v>#REF!</v>
      </c>
      <c r="B11" s="48" t="str">
        <f>I37</f>
        <v>C-1202-0800-19-20110C-1202028-02</v>
      </c>
      <c r="C11" s="49" t="s">
        <v>143</v>
      </c>
      <c r="D11" s="50" t="s">
        <v>52</v>
      </c>
      <c r="E11" s="21" t="s">
        <v>100</v>
      </c>
      <c r="F11" s="18" t="s">
        <v>53</v>
      </c>
      <c r="G11" s="47" t="s">
        <v>54</v>
      </c>
      <c r="H11" s="51" t="s">
        <v>55</v>
      </c>
      <c r="I11" s="52" t="s">
        <v>92</v>
      </c>
      <c r="J11" s="52">
        <v>16</v>
      </c>
      <c r="K11" s="51" t="s">
        <v>57</v>
      </c>
      <c r="L11" s="82" t="s">
        <v>58</v>
      </c>
      <c r="M11" s="127" t="s">
        <v>144</v>
      </c>
      <c r="N11" s="132" t="s">
        <v>60</v>
      </c>
      <c r="O11" s="129" t="s">
        <v>61</v>
      </c>
      <c r="P11" s="138" t="s">
        <v>145</v>
      </c>
      <c r="Q11" s="138" t="s">
        <v>145</v>
      </c>
      <c r="R11" s="129" t="s">
        <v>64</v>
      </c>
      <c r="S11" s="204">
        <v>34</v>
      </c>
      <c r="T11" s="138" t="s">
        <v>146</v>
      </c>
      <c r="U11" s="139" t="s">
        <v>147</v>
      </c>
      <c r="V11" s="136" t="s">
        <v>81</v>
      </c>
      <c r="W11" s="130" t="s">
        <v>68</v>
      </c>
      <c r="X11" s="130" t="s">
        <v>69</v>
      </c>
      <c r="Y11" s="134">
        <v>1020762196</v>
      </c>
      <c r="Z11" s="137" t="s">
        <v>148</v>
      </c>
      <c r="AA11" s="137" t="s">
        <v>149</v>
      </c>
      <c r="AB11" s="208" t="s">
        <v>72</v>
      </c>
      <c r="AC11" s="219" t="s">
        <v>73</v>
      </c>
      <c r="AD11" s="91" t="s">
        <v>74</v>
      </c>
      <c r="AE11" s="35">
        <v>5</v>
      </c>
      <c r="AF11" s="90">
        <v>10000000</v>
      </c>
      <c r="AG11" s="64" t="e">
        <f>+#REF!*Tabla154[[#This Row],[Honorarios mensuales]]</f>
        <v>#REF!</v>
      </c>
      <c r="AH11" s="20"/>
      <c r="AI11" s="20"/>
      <c r="AJ11" s="20"/>
      <c r="AK11" s="20"/>
      <c r="AL11" s="20"/>
      <c r="AM11" s="20"/>
      <c r="AN11" s="20"/>
      <c r="AO11" s="20"/>
      <c r="AP11" s="20"/>
      <c r="AQ11" s="20"/>
      <c r="AR11" s="20"/>
      <c r="AS11" s="20"/>
      <c r="AT11" s="20"/>
      <c r="AU11" s="20"/>
      <c r="AV11" s="20"/>
      <c r="AW11" s="20"/>
      <c r="AX11" s="20"/>
      <c r="AY11" s="20"/>
    </row>
    <row r="12" spans="1:51" s="19" customFormat="1" ht="12" hidden="1" customHeight="1">
      <c r="A12" s="47" t="e">
        <f>+IF(A11="ITEM",1,IF(Tabla154[[#This Row],[TIPO DE REGISTRO]]="",A11,IF(Tabla154[[#This Row],[TIPO DE REGISTRO]]="NUEVO CONTRATO",A11+1,IF(Tabla154[[#This Row],[TIPO DE REGISTRO]]="CESIÓN DE CONTRATO",A11,IF(Tabla154[[#This Row],[TIPO DE REGISTRO]]="TERMINADO ANTICIPADAMENTE",A11+1,IF(Tabla154[[#This Row],[TIPO DE REGISTRO]]="CONTRATO CEDIDO",A11+1,""))))))</f>
        <v>#REF!</v>
      </c>
      <c r="B12" s="48" t="str">
        <f>I38</f>
        <v>C-1202-0800-19-20110C-1202028-02</v>
      </c>
      <c r="C12" s="49" t="s">
        <v>150</v>
      </c>
      <c r="D12" s="50" t="s">
        <v>52</v>
      </c>
      <c r="E12" s="21">
        <v>80111600</v>
      </c>
      <c r="F12" s="18" t="s">
        <v>53</v>
      </c>
      <c r="G12" s="47" t="s">
        <v>54</v>
      </c>
      <c r="H12" s="51" t="s">
        <v>55</v>
      </c>
      <c r="I12" s="52" t="s">
        <v>92</v>
      </c>
      <c r="J12" s="52">
        <v>16</v>
      </c>
      <c r="K12" s="51" t="s">
        <v>57</v>
      </c>
      <c r="L12" s="82" t="s">
        <v>58</v>
      </c>
      <c r="M12" s="119" t="s">
        <v>93</v>
      </c>
      <c r="N12" s="123" t="s">
        <v>60</v>
      </c>
      <c r="O12" s="129" t="s">
        <v>61</v>
      </c>
      <c r="P12" s="130" t="s">
        <v>151</v>
      </c>
      <c r="Q12" s="130" t="s">
        <v>151</v>
      </c>
      <c r="R12" s="129" t="s">
        <v>64</v>
      </c>
      <c r="S12" s="204">
        <v>32</v>
      </c>
      <c r="T12" s="119" t="s">
        <v>152</v>
      </c>
      <c r="U12" s="123" t="s">
        <v>153</v>
      </c>
      <c r="V12" s="135" t="s">
        <v>81</v>
      </c>
      <c r="W12" s="130" t="s">
        <v>68</v>
      </c>
      <c r="X12" s="130" t="s">
        <v>69</v>
      </c>
      <c r="Y12" s="134">
        <v>1140847692</v>
      </c>
      <c r="Z12" s="126" t="s">
        <v>154</v>
      </c>
      <c r="AA12" s="126" t="s">
        <v>155</v>
      </c>
      <c r="AB12" s="208" t="s">
        <v>72</v>
      </c>
      <c r="AC12" s="219" t="s">
        <v>73</v>
      </c>
      <c r="AD12" s="91" t="s">
        <v>74</v>
      </c>
      <c r="AE12" s="35">
        <v>5</v>
      </c>
      <c r="AF12" s="90">
        <v>9579000</v>
      </c>
      <c r="AG12" s="64" t="str">
        <f>IFERROR(ROUND(IF(#REF!=" "," ",Tabla154[[#This Row],[Honorarios mensuales]]*#REF!)+(#REF!/30*Tabla154[[#This Row],[Honorarios mensuales]]),0),"")</f>
        <v/>
      </c>
      <c r="AH12" s="20"/>
      <c r="AI12" s="20"/>
      <c r="AJ12" s="20"/>
      <c r="AK12" s="20"/>
      <c r="AL12" s="20"/>
      <c r="AM12" s="20"/>
      <c r="AN12" s="20"/>
      <c r="AO12" s="20"/>
      <c r="AP12" s="20"/>
      <c r="AQ12" s="20"/>
      <c r="AR12" s="20"/>
      <c r="AS12" s="20"/>
      <c r="AT12" s="20"/>
      <c r="AU12" s="20"/>
      <c r="AV12" s="20"/>
      <c r="AW12" s="20"/>
      <c r="AX12" s="20"/>
      <c r="AY12" s="20"/>
    </row>
    <row r="13" spans="1:51" s="19" customFormat="1" ht="12" hidden="1" customHeight="1">
      <c r="A13" s="47" t="e">
        <f>+IF(A12="ITEM",1,IF(Tabla154[[#This Row],[TIPO DE REGISTRO]]="",A12,IF(Tabla154[[#This Row],[TIPO DE REGISTRO]]="NUEVO CONTRATO",A12+1,IF(Tabla154[[#This Row],[TIPO DE REGISTRO]]="CESIÓN DE CONTRATO",A12,IF(Tabla154[[#This Row],[TIPO DE REGISTRO]]="TERMINADO ANTICIPADAMENTE",A12+1,IF(Tabla154[[#This Row],[TIPO DE REGISTRO]]="CONTRATO CEDIDO",A12+1,""))))))</f>
        <v>#REF!</v>
      </c>
      <c r="B13" s="48" t="str">
        <f>I39</f>
        <v>C-1202-0800-19-20110C-1202007-02</v>
      </c>
      <c r="C13" s="49" t="s">
        <v>156</v>
      </c>
      <c r="D13" s="50" t="s">
        <v>52</v>
      </c>
      <c r="E13" s="21" t="s">
        <v>157</v>
      </c>
      <c r="F13" s="18" t="s">
        <v>53</v>
      </c>
      <c r="G13" s="47" t="s">
        <v>54</v>
      </c>
      <c r="H13" s="51" t="s">
        <v>55</v>
      </c>
      <c r="I13" s="52" t="s">
        <v>158</v>
      </c>
      <c r="J13" s="52">
        <v>16</v>
      </c>
      <c r="K13" s="51" t="s">
        <v>57</v>
      </c>
      <c r="L13" s="82" t="s">
        <v>159</v>
      </c>
      <c r="M13" s="127" t="s">
        <v>160</v>
      </c>
      <c r="N13" s="132" t="s">
        <v>60</v>
      </c>
      <c r="O13" s="129" t="s">
        <v>61</v>
      </c>
      <c r="P13" s="130" t="s">
        <v>161</v>
      </c>
      <c r="Q13" s="130" t="s">
        <v>161</v>
      </c>
      <c r="R13" s="129" t="s">
        <v>64</v>
      </c>
      <c r="S13" s="204">
        <v>25</v>
      </c>
      <c r="T13" s="131" t="s">
        <v>162</v>
      </c>
      <c r="U13" s="132" t="s">
        <v>163</v>
      </c>
      <c r="V13" s="136" t="s">
        <v>81</v>
      </c>
      <c r="W13" s="130" t="s">
        <v>68</v>
      </c>
      <c r="X13" s="130" t="s">
        <v>69</v>
      </c>
      <c r="Y13" s="134">
        <v>79393761</v>
      </c>
      <c r="Z13" s="233" t="s">
        <v>164</v>
      </c>
      <c r="AA13" s="233" t="s">
        <v>165</v>
      </c>
      <c r="AB13" s="147" t="s">
        <v>72</v>
      </c>
      <c r="AC13" s="232" t="s">
        <v>166</v>
      </c>
      <c r="AD13" s="91" t="s">
        <v>74</v>
      </c>
      <c r="AE13" s="35">
        <v>4</v>
      </c>
      <c r="AF13" s="90">
        <v>8240000</v>
      </c>
      <c r="AG13" s="64">
        <f>+Tabla154[[#This Row],[Honorarios mensuales]]*8</f>
        <v>65920000</v>
      </c>
      <c r="AH13" s="59"/>
      <c r="AI13" s="20"/>
      <c r="AJ13" s="20"/>
      <c r="AK13" s="20"/>
      <c r="AL13" s="20"/>
      <c r="AM13" s="20"/>
      <c r="AN13" s="20"/>
      <c r="AO13" s="20"/>
      <c r="AP13" s="20"/>
      <c r="AQ13" s="20"/>
      <c r="AR13" s="20"/>
      <c r="AS13" s="20"/>
      <c r="AT13" s="20"/>
      <c r="AU13" s="20"/>
      <c r="AV13" s="20"/>
      <c r="AW13" s="20"/>
      <c r="AX13" s="20"/>
      <c r="AY13" s="20"/>
    </row>
    <row r="14" spans="1:51" s="19" customFormat="1" ht="12" hidden="1" customHeight="1">
      <c r="A14" s="47" t="e">
        <f>+IF(A13="ITEM",1,IF(Tabla154[[#This Row],[TIPO DE REGISTRO]]="",A13,IF(Tabla154[[#This Row],[TIPO DE REGISTRO]]="NUEVO CONTRATO",A13+1,IF(Tabla154[[#This Row],[TIPO DE REGISTRO]]="CESIÓN DE CONTRATO",A13,IF(Tabla154[[#This Row],[TIPO DE REGISTRO]]="TERMINADO ANTICIPADAMENTE",A13+1,IF(Tabla154[[#This Row],[TIPO DE REGISTRO]]="CONTRATO CEDIDO",A13+1,""))))))</f>
        <v>#REF!</v>
      </c>
      <c r="B14" s="48" t="str">
        <f>I40</f>
        <v>C-1202-0800-19-20110C-1202028-02</v>
      </c>
      <c r="C14" s="150" t="s">
        <v>167</v>
      </c>
      <c r="D14" s="148" t="s">
        <v>52</v>
      </c>
      <c r="E14" s="151" t="s">
        <v>100</v>
      </c>
      <c r="F14" s="152" t="s">
        <v>53</v>
      </c>
      <c r="G14" s="153" t="s">
        <v>54</v>
      </c>
      <c r="H14" s="148" t="s">
        <v>55</v>
      </c>
      <c r="I14" s="154" t="s">
        <v>56</v>
      </c>
      <c r="J14" s="154">
        <v>16</v>
      </c>
      <c r="K14" s="148" t="s">
        <v>57</v>
      </c>
      <c r="L14" s="151" t="s">
        <v>58</v>
      </c>
      <c r="M14" s="155" t="s">
        <v>59</v>
      </c>
      <c r="N14" s="156" t="s">
        <v>168</v>
      </c>
      <c r="O14" s="157" t="s">
        <v>61</v>
      </c>
      <c r="P14" s="158" t="s">
        <v>169</v>
      </c>
      <c r="Q14" s="158" t="s">
        <v>169</v>
      </c>
      <c r="R14" s="157" t="s">
        <v>64</v>
      </c>
      <c r="S14" s="159">
        <v>27</v>
      </c>
      <c r="T14" s="155" t="s">
        <v>170</v>
      </c>
      <c r="U14" s="156" t="s">
        <v>171</v>
      </c>
      <c r="V14" s="160" t="s">
        <v>172</v>
      </c>
      <c r="W14" s="158" t="s">
        <v>68</v>
      </c>
      <c r="X14" s="158" t="s">
        <v>69</v>
      </c>
      <c r="Y14" s="134">
        <v>1069715770</v>
      </c>
      <c r="Z14" s="255" t="s">
        <v>173</v>
      </c>
      <c r="AA14" s="273" t="s">
        <v>174</v>
      </c>
      <c r="AB14" s="161" t="s">
        <v>135</v>
      </c>
      <c r="AC14" s="161" t="s">
        <v>73</v>
      </c>
      <c r="AD14" s="94" t="s">
        <v>74</v>
      </c>
      <c r="AE14" s="94">
        <v>4</v>
      </c>
      <c r="AF14" s="162">
        <v>8755000</v>
      </c>
      <c r="AG14" s="206">
        <f>+Tabla154[[#This Row],[Honorarios mensuales]]*8</f>
        <v>70040000</v>
      </c>
      <c r="AH14" s="173">
        <v>46044</v>
      </c>
      <c r="AI14" s="175">
        <v>46045</v>
      </c>
      <c r="AJ14" s="163">
        <v>46045</v>
      </c>
      <c r="AK14" s="163">
        <v>46045</v>
      </c>
      <c r="AL14" s="167">
        <v>46046</v>
      </c>
      <c r="AM14" s="167" t="s">
        <v>175</v>
      </c>
      <c r="AN14" s="167" t="s">
        <v>175</v>
      </c>
      <c r="AO14" s="167" t="s">
        <v>175</v>
      </c>
      <c r="AP14" s="183" t="s">
        <v>176</v>
      </c>
      <c r="AQ14" s="164" t="s">
        <v>177</v>
      </c>
      <c r="AR14" s="167">
        <v>46046</v>
      </c>
      <c r="AS14" s="164"/>
      <c r="AT14" s="164"/>
      <c r="AU14" s="164"/>
      <c r="AV14" s="164"/>
      <c r="AW14" s="164"/>
      <c r="AX14" s="164"/>
      <c r="AY14" s="164"/>
    </row>
    <row r="15" spans="1:51" s="19" customFormat="1" ht="12" hidden="1" customHeight="1">
      <c r="A15" s="47">
        <v>0</v>
      </c>
      <c r="B15" s="48" t="str">
        <f>I41</f>
        <v>C-1202-0800-19-20110C-1202028-02</v>
      </c>
      <c r="C15" s="49" t="s">
        <v>178</v>
      </c>
      <c r="D15" s="50" t="s">
        <v>52</v>
      </c>
      <c r="E15" s="21" t="s">
        <v>179</v>
      </c>
      <c r="F15" s="18" t="s">
        <v>53</v>
      </c>
      <c r="G15" s="47" t="s">
        <v>54</v>
      </c>
      <c r="H15" s="51" t="s">
        <v>55</v>
      </c>
      <c r="I15" s="52" t="s">
        <v>180</v>
      </c>
      <c r="J15" s="52">
        <v>17</v>
      </c>
      <c r="K15" s="51" t="s">
        <v>57</v>
      </c>
      <c r="L15" s="82" t="s">
        <v>102</v>
      </c>
      <c r="M15" s="127" t="s">
        <v>181</v>
      </c>
      <c r="N15" s="132" t="s">
        <v>60</v>
      </c>
      <c r="O15" s="129" t="s">
        <v>61</v>
      </c>
      <c r="P15" s="130" t="s">
        <v>182</v>
      </c>
      <c r="Q15" s="207" t="s">
        <v>183</v>
      </c>
      <c r="R15" s="130" t="s">
        <v>64</v>
      </c>
      <c r="S15" s="204">
        <v>17</v>
      </c>
      <c r="T15" s="131" t="s">
        <v>184</v>
      </c>
      <c r="U15" s="132" t="s">
        <v>185</v>
      </c>
      <c r="V15" s="136" t="s">
        <v>81</v>
      </c>
      <c r="W15" s="130" t="s">
        <v>68</v>
      </c>
      <c r="X15" s="130" t="s">
        <v>69</v>
      </c>
      <c r="Y15" s="134">
        <v>1030639471</v>
      </c>
      <c r="Z15" s="263" t="s">
        <v>186</v>
      </c>
      <c r="AA15" s="263" t="s">
        <v>187</v>
      </c>
      <c r="AB15" s="161" t="s">
        <v>135</v>
      </c>
      <c r="AC15" s="147" t="s">
        <v>166</v>
      </c>
      <c r="AD15" s="94" t="s">
        <v>74</v>
      </c>
      <c r="AE15" s="35">
        <v>3</v>
      </c>
      <c r="AF15" s="90">
        <v>7000000</v>
      </c>
      <c r="AG15" s="206">
        <f>+Tabla154[[#This Row],[Honorarios mensuales]]*8</f>
        <v>56000000</v>
      </c>
      <c r="AH15" s="178"/>
      <c r="AI15" s="109">
        <v>46044</v>
      </c>
      <c r="AJ15" s="110">
        <v>46046</v>
      </c>
      <c r="AK15" s="110">
        <v>46046</v>
      </c>
      <c r="AL15" s="107">
        <v>45681</v>
      </c>
      <c r="AM15" s="107">
        <v>46047</v>
      </c>
      <c r="AN15" s="20" t="s">
        <v>188</v>
      </c>
      <c r="AO15" s="20"/>
      <c r="AP15" s="20"/>
      <c r="AQ15" s="20"/>
      <c r="AR15" s="20" t="s">
        <v>189</v>
      </c>
      <c r="AS15" s="20"/>
      <c r="AT15" s="20"/>
      <c r="AU15" s="20"/>
      <c r="AV15" s="20"/>
      <c r="AW15" s="20"/>
      <c r="AX15" s="20"/>
      <c r="AY15" s="20"/>
    </row>
    <row r="16" spans="1:51" s="19" customFormat="1" ht="12" hidden="1" customHeight="1">
      <c r="A16" s="47">
        <f>+IF(A15="ITEM",1,IF(Tabla154[[#This Row],[TIPO DE REGISTRO]]="",A15,IF(Tabla154[[#This Row],[TIPO DE REGISTRO]]="NUEVO CONTRATO",A15+1,IF(Tabla154[[#This Row],[TIPO DE REGISTRO]]="CESIÓN DE CONTRATO",A15,IF(Tabla154[[#This Row],[TIPO DE REGISTRO]]="TERMINADO ANTICIPADAMENTE",A15+1,IF(Tabla154[[#This Row],[TIPO DE REGISTRO]]="CONTRATO CEDIDO",A15+1,""))))))</f>
        <v>1</v>
      </c>
      <c r="B16" s="48" t="str">
        <f>I41</f>
        <v>C-1202-0800-19-20110C-1202028-02</v>
      </c>
      <c r="C16" s="49" t="s">
        <v>190</v>
      </c>
      <c r="D16" s="50" t="s">
        <v>52</v>
      </c>
      <c r="E16" s="21">
        <v>80111600</v>
      </c>
      <c r="F16" s="18" t="s">
        <v>53</v>
      </c>
      <c r="G16" s="47" t="s">
        <v>54</v>
      </c>
      <c r="H16" s="51" t="s">
        <v>55</v>
      </c>
      <c r="I16" s="52" t="s">
        <v>191</v>
      </c>
      <c r="J16" s="52">
        <v>16</v>
      </c>
      <c r="K16" s="51" t="s">
        <v>57</v>
      </c>
      <c r="L16" s="82" t="s">
        <v>112</v>
      </c>
      <c r="M16" s="119" t="s">
        <v>192</v>
      </c>
      <c r="N16" s="123" t="s">
        <v>60</v>
      </c>
      <c r="O16" s="129" t="s">
        <v>193</v>
      </c>
      <c r="P16" s="130" t="s">
        <v>194</v>
      </c>
      <c r="Q16" s="130" t="s">
        <v>195</v>
      </c>
      <c r="R16" s="129" t="s">
        <v>196</v>
      </c>
      <c r="S16" s="204" t="s">
        <v>197</v>
      </c>
      <c r="T16" s="119" t="s">
        <v>198</v>
      </c>
      <c r="U16" s="123" t="s">
        <v>199</v>
      </c>
      <c r="V16" s="135" t="s">
        <v>81</v>
      </c>
      <c r="W16" s="130" t="s">
        <v>68</v>
      </c>
      <c r="X16" s="130" t="s">
        <v>69</v>
      </c>
      <c r="Y16" s="134">
        <v>1020813556</v>
      </c>
      <c r="Z16" s="137" t="s">
        <v>200</v>
      </c>
      <c r="AA16" s="137" t="s">
        <v>201</v>
      </c>
      <c r="AB16" s="95" t="s">
        <v>72</v>
      </c>
      <c r="AC16" s="219" t="s">
        <v>73</v>
      </c>
      <c r="AD16" s="91" t="s">
        <v>202</v>
      </c>
      <c r="AE16" s="35">
        <v>1</v>
      </c>
      <c r="AF16" s="90">
        <v>3430000</v>
      </c>
      <c r="AG16" s="64" t="str">
        <f>IFERROR(ROUND(IF(#REF!=" "," ",Tabla154[[#This Row],[Honorarios mensuales]]*#REF!)+(#REF!/30*Tabla154[[#This Row],[Honorarios mensuales]]),0),"")</f>
        <v/>
      </c>
      <c r="AH16" s="20"/>
      <c r="AI16" s="108">
        <v>46044</v>
      </c>
      <c r="AJ16" s="108">
        <v>46044</v>
      </c>
      <c r="AK16" s="108"/>
      <c r="AL16" s="20"/>
      <c r="AM16" s="20"/>
      <c r="AN16" s="20"/>
      <c r="AO16" s="20"/>
      <c r="AP16" s="20"/>
      <c r="AQ16" s="20"/>
      <c r="AR16" s="20"/>
      <c r="AS16" s="20"/>
      <c r="AT16" s="20"/>
      <c r="AU16" s="20"/>
      <c r="AV16" s="20"/>
      <c r="AW16" s="20"/>
      <c r="AX16" s="20"/>
      <c r="AY16" s="20"/>
    </row>
    <row r="17" spans="1:51" s="19" customFormat="1" ht="12" hidden="1" customHeight="1">
      <c r="A17" s="47">
        <f>+IF(A16="ITEM",1,IF(Tabla154[[#This Row],[TIPO DE REGISTRO]]="",A16,IF(Tabla154[[#This Row],[TIPO DE REGISTRO]]="NUEVO CONTRATO",A16+1,IF(Tabla154[[#This Row],[TIPO DE REGISTRO]]="CESIÓN DE CONTRATO",A16,IF(Tabla154[[#This Row],[TIPO DE REGISTRO]]="TERMINADO ANTICIPADAMENTE",A16+1,IF(Tabla154[[#This Row],[TIPO DE REGISTRO]]="CONTRATO CEDIDO",A16+1,""))))))</f>
        <v>2</v>
      </c>
      <c r="B17" s="48" t="str">
        <f>I42</f>
        <v>C-1202-0800-19-20110C-1202007-02</v>
      </c>
      <c r="C17" s="49" t="s">
        <v>203</v>
      </c>
      <c r="D17" s="50" t="s">
        <v>52</v>
      </c>
      <c r="E17" s="21" t="s">
        <v>204</v>
      </c>
      <c r="F17" s="18" t="s">
        <v>53</v>
      </c>
      <c r="G17" s="47" t="s">
        <v>54</v>
      </c>
      <c r="H17" s="51" t="s">
        <v>55</v>
      </c>
      <c r="I17" s="52" t="s">
        <v>180</v>
      </c>
      <c r="J17" s="52">
        <v>16</v>
      </c>
      <c r="K17" s="51" t="s">
        <v>57</v>
      </c>
      <c r="L17" s="82" t="s">
        <v>102</v>
      </c>
      <c r="M17" s="127" t="s">
        <v>205</v>
      </c>
      <c r="N17" s="132" t="s">
        <v>168</v>
      </c>
      <c r="O17" s="129" t="s">
        <v>61</v>
      </c>
      <c r="P17" s="130" t="s">
        <v>206</v>
      </c>
      <c r="Q17" s="130" t="s">
        <v>195</v>
      </c>
      <c r="R17" s="130" t="s">
        <v>64</v>
      </c>
      <c r="S17" s="204">
        <v>0</v>
      </c>
      <c r="T17" s="131" t="s">
        <v>207</v>
      </c>
      <c r="U17" s="132" t="s">
        <v>208</v>
      </c>
      <c r="V17" s="133" t="s">
        <v>209</v>
      </c>
      <c r="W17" s="130" t="s">
        <v>68</v>
      </c>
      <c r="X17" s="130" t="s">
        <v>69</v>
      </c>
      <c r="Y17" s="134">
        <v>1000953445</v>
      </c>
      <c r="Z17" s="224" t="s">
        <v>210</v>
      </c>
      <c r="AA17" s="224" t="s">
        <v>211</v>
      </c>
      <c r="AB17" s="208" t="s">
        <v>212</v>
      </c>
      <c r="AC17" s="217" t="s">
        <v>73</v>
      </c>
      <c r="AD17" s="94" t="s">
        <v>74</v>
      </c>
      <c r="AE17" s="35">
        <v>1</v>
      </c>
      <c r="AF17" s="90">
        <v>4180001</v>
      </c>
      <c r="AG17" s="206">
        <f>+Tabla154[[#This Row],[Honorarios mensuales]]*8</f>
        <v>33440008</v>
      </c>
      <c r="AH17" s="20"/>
      <c r="AI17" s="109">
        <v>46045</v>
      </c>
      <c r="AJ17" s="110">
        <v>46046</v>
      </c>
      <c r="AK17" s="110">
        <v>46046</v>
      </c>
      <c r="AL17" s="107">
        <v>46046</v>
      </c>
      <c r="AM17" s="107">
        <v>46046</v>
      </c>
      <c r="AN17" s="20" t="s">
        <v>213</v>
      </c>
      <c r="AO17" s="20" t="s">
        <v>214</v>
      </c>
      <c r="AP17" s="20"/>
      <c r="AQ17" s="20"/>
      <c r="AR17" s="20" t="s">
        <v>189</v>
      </c>
      <c r="AS17" s="20"/>
      <c r="AT17" s="20"/>
      <c r="AU17" s="20"/>
      <c r="AV17" s="20"/>
      <c r="AW17" s="20"/>
      <c r="AX17" s="20"/>
      <c r="AY17" s="20"/>
    </row>
    <row r="18" spans="1:51" s="19" customFormat="1" ht="12" hidden="1" customHeight="1">
      <c r="A18" s="47">
        <f>+IF(A17="ITEM",1,IF(Tabla154[[#This Row],[TIPO DE REGISTRO]]="",A17,IF(Tabla154[[#This Row],[TIPO DE REGISTRO]]="NUEVO CONTRATO",A17+1,IF(Tabla154[[#This Row],[TIPO DE REGISTRO]]="CESIÓN DE CONTRATO",A17,IF(Tabla154[[#This Row],[TIPO DE REGISTRO]]="TERMINADO ANTICIPADAMENTE",A17+1,IF(Tabla154[[#This Row],[TIPO DE REGISTRO]]="CONTRATO CEDIDO",A17+1,""))))))</f>
        <v>3</v>
      </c>
      <c r="B18" s="48" t="str">
        <f>I43</f>
        <v>Pendiente decreto de liquidación</v>
      </c>
      <c r="C18" s="49" t="s">
        <v>215</v>
      </c>
      <c r="D18" s="50" t="s">
        <v>52</v>
      </c>
      <c r="E18" s="21">
        <v>80111600</v>
      </c>
      <c r="F18" s="18" t="s">
        <v>53</v>
      </c>
      <c r="G18" s="47" t="s">
        <v>54</v>
      </c>
      <c r="H18" s="51" t="s">
        <v>55</v>
      </c>
      <c r="I18" s="52" t="s">
        <v>216</v>
      </c>
      <c r="J18" s="52">
        <v>16</v>
      </c>
      <c r="K18" s="51" t="s">
        <v>57</v>
      </c>
      <c r="L18" s="82" t="s">
        <v>102</v>
      </c>
      <c r="M18" s="119" t="s">
        <v>217</v>
      </c>
      <c r="N18" s="123" t="s">
        <v>168</v>
      </c>
      <c r="O18" s="129" t="s">
        <v>61</v>
      </c>
      <c r="P18" s="130" t="s">
        <v>169</v>
      </c>
      <c r="Q18" s="130" t="s">
        <v>169</v>
      </c>
      <c r="R18" s="129" t="s">
        <v>64</v>
      </c>
      <c r="S18" s="204">
        <v>16</v>
      </c>
      <c r="T18" s="119" t="s">
        <v>218</v>
      </c>
      <c r="U18" s="123" t="s">
        <v>219</v>
      </c>
      <c r="V18" s="135" t="s">
        <v>220</v>
      </c>
      <c r="W18" s="130" t="s">
        <v>68</v>
      </c>
      <c r="X18" s="130" t="s">
        <v>69</v>
      </c>
      <c r="Y18" s="134">
        <v>79753426</v>
      </c>
      <c r="Z18" s="137" t="s">
        <v>221</v>
      </c>
      <c r="AA18" s="137" t="s">
        <v>222</v>
      </c>
      <c r="AB18" s="95" t="s">
        <v>212</v>
      </c>
      <c r="AC18" s="219" t="s">
        <v>73</v>
      </c>
      <c r="AD18" s="91" t="s">
        <v>74</v>
      </c>
      <c r="AE18" s="35">
        <v>3</v>
      </c>
      <c r="AF18" s="90">
        <v>6801023</v>
      </c>
      <c r="AG18" s="64" t="str">
        <f>IFERROR(ROUND(IF(#REF!=" "," ",Tabla154[[#This Row],[Honorarios mensuales]]*#REF!)+(#REF!/30*Tabla154[[#This Row],[Honorarios mensuales]]),0),"")</f>
        <v/>
      </c>
      <c r="AH18" s="20"/>
      <c r="AI18" s="108">
        <v>46045</v>
      </c>
      <c r="AJ18" s="108">
        <v>46045</v>
      </c>
      <c r="AK18" s="108"/>
      <c r="AL18" s="20"/>
      <c r="AM18" s="20"/>
      <c r="AN18" s="20"/>
      <c r="AO18" s="20"/>
      <c r="AP18" s="20"/>
      <c r="AQ18" s="20"/>
      <c r="AR18" s="20"/>
      <c r="AS18" s="20"/>
      <c r="AT18" s="20"/>
      <c r="AU18" s="20"/>
      <c r="AV18" s="20"/>
      <c r="AW18" s="20"/>
      <c r="AX18" s="20"/>
      <c r="AY18" s="20"/>
    </row>
    <row r="19" spans="1:51" s="76" customFormat="1" ht="12" hidden="1" customHeight="1">
      <c r="A19" s="47">
        <f>+IF(A18="ITEM",1,IF(Tabla154[[#This Row],[TIPO DE REGISTRO]]="",A18,IF(Tabla154[[#This Row],[TIPO DE REGISTRO]]="NUEVO CONTRATO",A18+1,IF(Tabla154[[#This Row],[TIPO DE REGISTRO]]="CESIÓN DE CONTRATO",A18,IF(Tabla154[[#This Row],[TIPO DE REGISTRO]]="TERMINADO ANTICIPADAMENTE",A18+1,IF(Tabla154[[#This Row],[TIPO DE REGISTRO]]="CONTRATO CEDIDO",A18+1,""))))))</f>
        <v>4</v>
      </c>
      <c r="B19" s="48" t="str">
        <f>I45</f>
        <v>Pendiente decreto de liquidación</v>
      </c>
      <c r="C19" s="49" t="s">
        <v>223</v>
      </c>
      <c r="D19" s="50" t="s">
        <v>52</v>
      </c>
      <c r="E19" s="21" t="s">
        <v>100</v>
      </c>
      <c r="F19" s="18" t="s">
        <v>53</v>
      </c>
      <c r="G19" s="47" t="s">
        <v>54</v>
      </c>
      <c r="H19" s="51" t="s">
        <v>55</v>
      </c>
      <c r="I19" s="52" t="s">
        <v>56</v>
      </c>
      <c r="J19" s="52">
        <v>16</v>
      </c>
      <c r="K19" s="51" t="s">
        <v>57</v>
      </c>
      <c r="L19" s="82" t="s">
        <v>58</v>
      </c>
      <c r="M19" s="127" t="s">
        <v>76</v>
      </c>
      <c r="N19" s="132" t="s">
        <v>168</v>
      </c>
      <c r="O19" s="129" t="s">
        <v>61</v>
      </c>
      <c r="P19" s="130" t="s">
        <v>169</v>
      </c>
      <c r="Q19" s="130" t="s">
        <v>195</v>
      </c>
      <c r="R19" s="130" t="s">
        <v>64</v>
      </c>
      <c r="S19" s="205">
        <v>0</v>
      </c>
      <c r="T19" s="131" t="s">
        <v>224</v>
      </c>
      <c r="U19" s="132" t="s">
        <v>225</v>
      </c>
      <c r="V19" s="133" t="s">
        <v>81</v>
      </c>
      <c r="W19" s="130" t="s">
        <v>68</v>
      </c>
      <c r="X19" s="130" t="s">
        <v>69</v>
      </c>
      <c r="Y19" s="134">
        <v>80036803</v>
      </c>
      <c r="Z19" s="224" t="s">
        <v>226</v>
      </c>
      <c r="AA19" s="224" t="s">
        <v>227</v>
      </c>
      <c r="AB19" s="208" t="s">
        <v>212</v>
      </c>
      <c r="AC19" s="219" t="s">
        <v>73</v>
      </c>
      <c r="AD19" s="94" t="s">
        <v>74</v>
      </c>
      <c r="AE19" s="35">
        <v>1</v>
      </c>
      <c r="AF19" s="90">
        <v>4180001</v>
      </c>
      <c r="AG19" s="206">
        <f>+Tabla154[[#This Row],[Honorarios mensuales]]*8</f>
        <v>33440008</v>
      </c>
      <c r="AH19" s="20"/>
      <c r="AI19" s="109">
        <v>46045</v>
      </c>
      <c r="AJ19" s="110">
        <v>46045</v>
      </c>
      <c r="AK19" s="110">
        <v>46046</v>
      </c>
      <c r="AL19" s="107">
        <v>46047</v>
      </c>
      <c r="AM19" s="20"/>
      <c r="AN19" s="20"/>
      <c r="AO19" s="20"/>
      <c r="AP19" s="20"/>
      <c r="AQ19" s="20"/>
      <c r="AR19" s="20" t="s">
        <v>189</v>
      </c>
      <c r="AS19" s="20"/>
      <c r="AT19" s="20"/>
      <c r="AU19" s="20"/>
      <c r="AV19" s="20"/>
      <c r="AW19" s="20"/>
      <c r="AX19" s="20"/>
      <c r="AY19" s="20"/>
    </row>
    <row r="20" spans="1:51" s="19" customFormat="1" ht="12" hidden="1" customHeight="1">
      <c r="A20" s="47">
        <f>+IF(A19="ITEM",1,IF(Tabla154[[#This Row],[TIPO DE REGISTRO]]="",A19,IF(Tabla154[[#This Row],[TIPO DE REGISTRO]]="NUEVO CONTRATO",A19+1,IF(Tabla154[[#This Row],[TIPO DE REGISTRO]]="CESIÓN DE CONTRATO",A19,IF(Tabla154[[#This Row],[TIPO DE REGISTRO]]="TERMINADO ANTICIPADAMENTE",A19+1,IF(Tabla154[[#This Row],[TIPO DE REGISTRO]]="CONTRATO CEDIDO",A19+1,""))))))</f>
        <v>5</v>
      </c>
      <c r="B20" s="48" t="str">
        <f>I44</f>
        <v>Pendiente decreto de liquidación</v>
      </c>
      <c r="C20" s="49" t="s">
        <v>228</v>
      </c>
      <c r="D20" s="50" t="s">
        <v>52</v>
      </c>
      <c r="E20" s="21" t="s">
        <v>100</v>
      </c>
      <c r="F20" s="18" t="s">
        <v>53</v>
      </c>
      <c r="G20" s="47" t="s">
        <v>54</v>
      </c>
      <c r="H20" s="51" t="s">
        <v>55</v>
      </c>
      <c r="I20" s="52" t="s">
        <v>216</v>
      </c>
      <c r="J20" s="52">
        <v>16</v>
      </c>
      <c r="K20" s="51" t="s">
        <v>57</v>
      </c>
      <c r="L20" s="82" t="s">
        <v>102</v>
      </c>
      <c r="M20" s="119" t="s">
        <v>217</v>
      </c>
      <c r="N20" s="123" t="s">
        <v>168</v>
      </c>
      <c r="O20" s="129" t="s">
        <v>61</v>
      </c>
      <c r="P20" s="209" t="s">
        <v>229</v>
      </c>
      <c r="Q20" s="209" t="s">
        <v>230</v>
      </c>
      <c r="R20" s="130" t="s">
        <v>64</v>
      </c>
      <c r="S20" s="249">
        <v>34</v>
      </c>
      <c r="T20" s="119" t="s">
        <v>231</v>
      </c>
      <c r="U20" s="123" t="s">
        <v>232</v>
      </c>
      <c r="V20" s="135" t="s">
        <v>233</v>
      </c>
      <c r="W20" s="130" t="s">
        <v>68</v>
      </c>
      <c r="X20" s="130" t="s">
        <v>69</v>
      </c>
      <c r="Y20" s="140">
        <v>1020762196</v>
      </c>
      <c r="Z20" s="217" t="s">
        <v>234</v>
      </c>
      <c r="AA20" s="217" t="s">
        <v>235</v>
      </c>
      <c r="AB20" s="147" t="s">
        <v>212</v>
      </c>
      <c r="AC20" s="219" t="s">
        <v>73</v>
      </c>
      <c r="AD20" s="91" t="s">
        <v>74</v>
      </c>
      <c r="AE20" s="98">
        <v>5</v>
      </c>
      <c r="AF20" s="99">
        <v>10000000</v>
      </c>
      <c r="AG20" s="206">
        <f>+Tabla154[[#This Row],[Honorarios mensuales]]*8</f>
        <v>80000000</v>
      </c>
      <c r="AH20" s="20"/>
      <c r="AI20" s="108">
        <v>46045</v>
      </c>
      <c r="AJ20" s="108">
        <v>46045</v>
      </c>
      <c r="AK20" s="108"/>
      <c r="AL20" s="20"/>
      <c r="AM20" s="20"/>
      <c r="AN20" s="20"/>
      <c r="AO20" s="20"/>
      <c r="AP20" s="20"/>
      <c r="AQ20" s="20"/>
      <c r="AR20" s="20"/>
      <c r="AS20" s="20" t="s">
        <v>236</v>
      </c>
      <c r="AT20" s="20" t="s">
        <v>237</v>
      </c>
      <c r="AU20" s="20"/>
      <c r="AV20" s="20"/>
      <c r="AW20" s="20"/>
      <c r="AX20" s="20"/>
      <c r="AY20" s="20"/>
    </row>
    <row r="21" spans="1:51" s="19" customFormat="1" ht="12" hidden="1" customHeight="1">
      <c r="A21" s="47">
        <f>+IF(A20="ITEM",1,IF(Tabla154[[#This Row],[TIPO DE REGISTRO]]="",A20,IF(Tabla154[[#This Row],[TIPO DE REGISTRO]]="NUEVO CONTRATO",A20+1,IF(Tabla154[[#This Row],[TIPO DE REGISTRO]]="CESIÓN DE CONTRATO",A20,IF(Tabla154[[#This Row],[TIPO DE REGISTRO]]="TERMINADO ANTICIPADAMENTE",A20+1,IF(Tabla154[[#This Row],[TIPO DE REGISTRO]]="CONTRATO CEDIDO",A20+1,""))))))</f>
        <v>6</v>
      </c>
      <c r="B21" s="48" t="str">
        <f>I45</f>
        <v>Pendiente decreto de liquidación</v>
      </c>
      <c r="C21" s="49" t="s">
        <v>238</v>
      </c>
      <c r="D21" s="50" t="s">
        <v>52</v>
      </c>
      <c r="E21" s="21">
        <v>80111600</v>
      </c>
      <c r="F21" s="18" t="s">
        <v>53</v>
      </c>
      <c r="G21" s="47" t="s">
        <v>54</v>
      </c>
      <c r="H21" s="51" t="s">
        <v>55</v>
      </c>
      <c r="I21" s="52" t="s">
        <v>216</v>
      </c>
      <c r="J21" s="52">
        <v>16</v>
      </c>
      <c r="K21" s="51" t="s">
        <v>57</v>
      </c>
      <c r="L21" s="82" t="s">
        <v>102</v>
      </c>
      <c r="M21" s="127" t="s">
        <v>217</v>
      </c>
      <c r="N21" s="132" t="s">
        <v>168</v>
      </c>
      <c r="O21" s="129" t="s">
        <v>61</v>
      </c>
      <c r="P21" s="130" t="s">
        <v>169</v>
      </c>
      <c r="Q21" s="130" t="s">
        <v>169</v>
      </c>
      <c r="R21" s="130" t="s">
        <v>64</v>
      </c>
      <c r="S21" s="250">
        <v>23</v>
      </c>
      <c r="T21" s="131" t="s">
        <v>239</v>
      </c>
      <c r="U21" s="132" t="s">
        <v>240</v>
      </c>
      <c r="V21" s="133" t="s">
        <v>241</v>
      </c>
      <c r="W21" s="130" t="s">
        <v>68</v>
      </c>
      <c r="X21" s="130" t="s">
        <v>69</v>
      </c>
      <c r="Y21" s="134">
        <v>1233193761</v>
      </c>
      <c r="Z21" s="141" t="s">
        <v>242</v>
      </c>
      <c r="AA21" s="141" t="s">
        <v>243</v>
      </c>
      <c r="AB21" s="147" t="s">
        <v>212</v>
      </c>
      <c r="AC21" s="219" t="s">
        <v>73</v>
      </c>
      <c r="AD21" s="91" t="s">
        <v>74</v>
      </c>
      <c r="AE21" s="35">
        <v>4</v>
      </c>
      <c r="AF21" s="90">
        <v>7800000</v>
      </c>
      <c r="AG21" s="64" t="str">
        <f>IFERROR(ROUND(IF(#REF!=" "," ",Tabla154[[#This Row],[Honorarios mensuales]]*#REF!)+(#REF!/30*Tabla154[[#This Row],[Honorarios mensuales]]),0),"")</f>
        <v/>
      </c>
      <c r="AH21" s="20"/>
      <c r="AI21" s="109">
        <v>46044</v>
      </c>
      <c r="AJ21" s="110">
        <v>46044</v>
      </c>
      <c r="AK21" s="110"/>
      <c r="AL21" s="20"/>
      <c r="AM21" s="20"/>
      <c r="AN21" s="20"/>
      <c r="AO21" s="20"/>
      <c r="AP21" s="20"/>
      <c r="AQ21" s="20"/>
      <c r="AR21" s="20"/>
      <c r="AS21" s="20"/>
      <c r="AT21" s="20"/>
      <c r="AU21" s="20"/>
      <c r="AV21" s="20"/>
      <c r="AW21" s="20"/>
      <c r="AX21" s="20"/>
      <c r="AY21" s="20"/>
    </row>
    <row r="22" spans="1:51" s="19" customFormat="1" ht="12" hidden="1" customHeight="1">
      <c r="A22" s="47">
        <f>+IF(A21="ITEM",1,IF(Tabla154[[#This Row],[TIPO DE REGISTRO]]="",A21,IF(Tabla154[[#This Row],[TIPO DE REGISTRO]]="NUEVO CONTRATO",A21+1,IF(Tabla154[[#This Row],[TIPO DE REGISTRO]]="CESIÓN DE CONTRATO",A21,IF(Tabla154[[#This Row],[TIPO DE REGISTRO]]="TERMINADO ANTICIPADAMENTE",A21+1,IF(Tabla154[[#This Row],[TIPO DE REGISTRO]]="CONTRATO CEDIDO",A21+1,""))))))</f>
        <v>7</v>
      </c>
      <c r="B22" s="48" t="str">
        <f>I46</f>
        <v>Pendiente decreto de liquidación</v>
      </c>
      <c r="C22" s="49" t="s">
        <v>244</v>
      </c>
      <c r="D22" s="50" t="s">
        <v>52</v>
      </c>
      <c r="E22" s="21">
        <v>80111600</v>
      </c>
      <c r="F22" s="18" t="s">
        <v>53</v>
      </c>
      <c r="G22" s="47" t="s">
        <v>54</v>
      </c>
      <c r="H22" s="51" t="s">
        <v>55</v>
      </c>
      <c r="I22" s="52" t="s">
        <v>216</v>
      </c>
      <c r="J22" s="52">
        <v>16</v>
      </c>
      <c r="K22" s="51" t="s">
        <v>57</v>
      </c>
      <c r="L22" s="82" t="s">
        <v>102</v>
      </c>
      <c r="M22" s="119" t="s">
        <v>217</v>
      </c>
      <c r="N22" s="128" t="s">
        <v>168</v>
      </c>
      <c r="O22" s="129" t="s">
        <v>61</v>
      </c>
      <c r="P22" s="130" t="s">
        <v>151</v>
      </c>
      <c r="Q22" s="130" t="s">
        <v>245</v>
      </c>
      <c r="R22" s="129" t="s">
        <v>64</v>
      </c>
      <c r="S22" s="251">
        <v>22</v>
      </c>
      <c r="T22" s="119" t="s">
        <v>246</v>
      </c>
      <c r="U22" s="123" t="s">
        <v>247</v>
      </c>
      <c r="V22" s="135" t="s">
        <v>248</v>
      </c>
      <c r="W22" s="130" t="s">
        <v>68</v>
      </c>
      <c r="X22" s="130" t="s">
        <v>69</v>
      </c>
      <c r="Y22" s="134">
        <v>1020763716</v>
      </c>
      <c r="Z22" s="137" t="s">
        <v>249</v>
      </c>
      <c r="AA22" s="137" t="s">
        <v>250</v>
      </c>
      <c r="AB22" s="147" t="s">
        <v>212</v>
      </c>
      <c r="AC22" s="219" t="s">
        <v>73</v>
      </c>
      <c r="AD22" s="91" t="s">
        <v>74</v>
      </c>
      <c r="AE22" s="35">
        <v>4</v>
      </c>
      <c r="AF22" s="90">
        <v>7725000</v>
      </c>
      <c r="AG22" s="64" t="str">
        <f>IFERROR(ROUND(IF(#REF!=" "," ",Tabla154[[#This Row],[Honorarios mensuales]]*#REF!)+(#REF!/30*Tabla154[[#This Row],[Honorarios mensuales]]),0),"")</f>
        <v/>
      </c>
      <c r="AH22" s="20"/>
      <c r="AI22" s="108">
        <v>46045</v>
      </c>
      <c r="AJ22" s="108">
        <v>46045</v>
      </c>
      <c r="AK22" s="108"/>
      <c r="AL22" s="20"/>
      <c r="AM22" s="20"/>
      <c r="AN22" s="20"/>
      <c r="AO22" s="20"/>
      <c r="AP22" s="20"/>
      <c r="AQ22" s="20"/>
      <c r="AR22" s="20"/>
      <c r="AS22" s="20"/>
      <c r="AT22" s="20"/>
      <c r="AU22" s="20"/>
      <c r="AV22" s="20"/>
      <c r="AW22" s="20"/>
      <c r="AX22" s="20"/>
      <c r="AY22" s="20"/>
    </row>
    <row r="23" spans="1:51" s="19" customFormat="1" ht="12" hidden="1" customHeight="1">
      <c r="A23" s="47">
        <f>+IF(A22="ITEM",1,IF(Tabla154[[#This Row],[TIPO DE REGISTRO]]="",A22,IF(Tabla154[[#This Row],[TIPO DE REGISTRO]]="NUEVO CONTRATO",A22+1,IF(Tabla154[[#This Row],[TIPO DE REGISTRO]]="CESIÓN DE CONTRATO",A22,IF(Tabla154[[#This Row],[TIPO DE REGISTRO]]="TERMINADO ANTICIPADAMENTE",A22+1,IF(Tabla154[[#This Row],[TIPO DE REGISTRO]]="CONTRATO CEDIDO",A22+1,""))))))</f>
        <v>8</v>
      </c>
      <c r="B23" s="48" t="str">
        <f>I47</f>
        <v>Pendiente decreto de liquidación</v>
      </c>
      <c r="C23" s="49" t="s">
        <v>251</v>
      </c>
      <c r="D23" s="50" t="s">
        <v>52</v>
      </c>
      <c r="E23" s="21">
        <v>80111600</v>
      </c>
      <c r="F23" s="18" t="s">
        <v>53</v>
      </c>
      <c r="G23" s="47" t="s">
        <v>54</v>
      </c>
      <c r="H23" s="51" t="s">
        <v>55</v>
      </c>
      <c r="I23" s="52" t="s">
        <v>101</v>
      </c>
      <c r="J23" s="52">
        <v>16</v>
      </c>
      <c r="K23" s="51" t="s">
        <v>57</v>
      </c>
      <c r="L23" s="82" t="s">
        <v>102</v>
      </c>
      <c r="M23" s="142" t="s">
        <v>76</v>
      </c>
      <c r="N23" s="132" t="s">
        <v>168</v>
      </c>
      <c r="O23" s="129" t="s">
        <v>61</v>
      </c>
      <c r="P23" s="130" t="s">
        <v>161</v>
      </c>
      <c r="Q23" s="130" t="s">
        <v>161</v>
      </c>
      <c r="R23" s="130" t="s">
        <v>64</v>
      </c>
      <c r="S23" s="252">
        <v>22</v>
      </c>
      <c r="T23" s="131" t="s">
        <v>252</v>
      </c>
      <c r="U23" s="132" t="s">
        <v>253</v>
      </c>
      <c r="V23" s="133" t="s">
        <v>254</v>
      </c>
      <c r="W23" s="130" t="s">
        <v>68</v>
      </c>
      <c r="X23" s="130" t="s">
        <v>69</v>
      </c>
      <c r="Y23" s="134">
        <v>1065601936</v>
      </c>
      <c r="Z23" s="141" t="s">
        <v>255</v>
      </c>
      <c r="AA23" s="141" t="s">
        <v>256</v>
      </c>
      <c r="AB23" s="147" t="s">
        <v>212</v>
      </c>
      <c r="AC23" s="219" t="s">
        <v>73</v>
      </c>
      <c r="AD23" s="91" t="s">
        <v>74</v>
      </c>
      <c r="AE23" s="35">
        <v>4</v>
      </c>
      <c r="AF23" s="90">
        <v>7725000</v>
      </c>
      <c r="AG23" s="64" t="str">
        <f>IFERROR(ROUND(IF(#REF!=" "," ",Tabla154[[#This Row],[Honorarios mensuales]]*#REF!)+(#REF!/30*Tabla154[[#This Row],[Honorarios mensuales]]),0),"")</f>
        <v/>
      </c>
      <c r="AH23" s="20"/>
      <c r="AI23" s="109">
        <v>46045</v>
      </c>
      <c r="AJ23" s="110">
        <v>46045</v>
      </c>
      <c r="AK23" s="110"/>
      <c r="AL23" s="20"/>
      <c r="AM23" s="20"/>
      <c r="AN23" s="20"/>
      <c r="AO23" s="20"/>
      <c r="AP23" s="20"/>
      <c r="AQ23" s="20"/>
      <c r="AR23" s="20"/>
      <c r="AS23" s="20"/>
      <c r="AT23" s="20"/>
      <c r="AU23" s="20"/>
      <c r="AV23" s="20"/>
      <c r="AW23" s="20"/>
      <c r="AX23" s="20"/>
      <c r="AY23" s="20"/>
    </row>
    <row r="24" spans="1:51" s="19" customFormat="1" ht="12" hidden="1" customHeight="1">
      <c r="A24" s="47">
        <f>+IF(A23="ITEM",1,IF(Tabla154[[#This Row],[TIPO DE REGISTRO]]="",A23,IF(Tabla154[[#This Row],[TIPO DE REGISTRO]]="NUEVO CONTRATO",A23+1,IF(Tabla154[[#This Row],[TIPO DE REGISTRO]]="CESIÓN DE CONTRATO",A23,IF(Tabla154[[#This Row],[TIPO DE REGISTRO]]="TERMINADO ANTICIPADAMENTE",A23+1,IF(Tabla154[[#This Row],[TIPO DE REGISTRO]]="CONTRATO CEDIDO",A23+1,""))))))</f>
        <v>9</v>
      </c>
      <c r="B24" s="48" t="str">
        <f>I48</f>
        <v>Pendiente decreto de liquidación</v>
      </c>
      <c r="C24" s="49" t="s">
        <v>257</v>
      </c>
      <c r="D24" s="50" t="s">
        <v>52</v>
      </c>
      <c r="E24" s="21">
        <v>80111600</v>
      </c>
      <c r="F24" s="18" t="s">
        <v>53</v>
      </c>
      <c r="G24" s="47" t="s">
        <v>54</v>
      </c>
      <c r="H24" s="51" t="s">
        <v>55</v>
      </c>
      <c r="I24" s="52" t="s">
        <v>180</v>
      </c>
      <c r="J24" s="52">
        <v>16</v>
      </c>
      <c r="K24" s="51" t="s">
        <v>57</v>
      </c>
      <c r="L24" s="82" t="s">
        <v>102</v>
      </c>
      <c r="M24" s="119" t="s">
        <v>205</v>
      </c>
      <c r="N24" s="128" t="s">
        <v>168</v>
      </c>
      <c r="O24" s="129" t="s">
        <v>61</v>
      </c>
      <c r="P24" s="130" t="s">
        <v>258</v>
      </c>
      <c r="Q24" s="130" t="s">
        <v>195</v>
      </c>
      <c r="R24" s="130" t="s">
        <v>64</v>
      </c>
      <c r="S24" s="205">
        <v>15</v>
      </c>
      <c r="T24" s="119" t="s">
        <v>259</v>
      </c>
      <c r="U24" s="123" t="s">
        <v>260</v>
      </c>
      <c r="V24" s="135" t="s">
        <v>261</v>
      </c>
      <c r="W24" s="130" t="s">
        <v>68</v>
      </c>
      <c r="X24" s="130" t="s">
        <v>69</v>
      </c>
      <c r="Y24" s="134">
        <v>1124857457</v>
      </c>
      <c r="Z24" s="137" t="s">
        <v>262</v>
      </c>
      <c r="AA24" s="137" t="s">
        <v>263</v>
      </c>
      <c r="AB24" s="147" t="s">
        <v>212</v>
      </c>
      <c r="AC24" s="219" t="s">
        <v>73</v>
      </c>
      <c r="AD24" s="91" t="s">
        <v>74</v>
      </c>
      <c r="AE24" s="35">
        <v>2</v>
      </c>
      <c r="AF24" s="90">
        <v>5000000</v>
      </c>
      <c r="AG24" s="64" t="str">
        <f>IFERROR(ROUND(IF(#REF!=" "," ",Tabla154[[#This Row],[Honorarios mensuales]]*#REF!)+(#REF!/30*Tabla154[[#This Row],[Honorarios mensuales]]),0),"")</f>
        <v/>
      </c>
      <c r="AH24" s="20"/>
      <c r="AI24" s="108">
        <v>46045</v>
      </c>
      <c r="AJ24" s="108">
        <v>46045</v>
      </c>
      <c r="AK24" s="108"/>
      <c r="AL24" s="20"/>
      <c r="AM24" s="20"/>
      <c r="AN24" s="20"/>
      <c r="AO24" s="20"/>
      <c r="AP24" s="20"/>
      <c r="AQ24" s="20"/>
      <c r="AR24" s="20"/>
      <c r="AS24" s="20"/>
      <c r="AT24" s="20"/>
      <c r="AU24" s="20"/>
      <c r="AV24" s="20"/>
      <c r="AW24" s="20"/>
      <c r="AX24" s="20"/>
      <c r="AY24" s="20"/>
    </row>
    <row r="25" spans="1:51" s="19" customFormat="1" ht="12" hidden="1" customHeight="1">
      <c r="A25" s="47">
        <f>+IF(A24="ITEM",1,IF(Tabla154[[#This Row],[TIPO DE REGISTRO]]="",A24,IF(Tabla154[[#This Row],[TIPO DE REGISTRO]]="NUEVO CONTRATO",A24+1,IF(Tabla154[[#This Row],[TIPO DE REGISTRO]]="CESIÓN DE CONTRATO",A24,IF(Tabla154[[#This Row],[TIPO DE REGISTRO]]="TERMINADO ANTICIPADAMENTE",A24+1,IF(Tabla154[[#This Row],[TIPO DE REGISTRO]]="CONTRATO CEDIDO",A24+1,""))))))</f>
        <v>10</v>
      </c>
      <c r="B25" s="48" t="str">
        <f>I49</f>
        <v>Pendiente decreto de liquidación</v>
      </c>
      <c r="C25" s="49" t="s">
        <v>264</v>
      </c>
      <c r="D25" s="50" t="s">
        <v>52</v>
      </c>
      <c r="E25" s="21">
        <v>80111600</v>
      </c>
      <c r="F25" s="18" t="s">
        <v>53</v>
      </c>
      <c r="G25" s="47" t="s">
        <v>54</v>
      </c>
      <c r="H25" s="51" t="s">
        <v>55</v>
      </c>
      <c r="I25" s="52" t="s">
        <v>216</v>
      </c>
      <c r="J25" s="52">
        <v>16</v>
      </c>
      <c r="K25" s="51" t="s">
        <v>57</v>
      </c>
      <c r="L25" s="82" t="s">
        <v>102</v>
      </c>
      <c r="M25" s="127" t="s">
        <v>217</v>
      </c>
      <c r="N25" s="128" t="s">
        <v>168</v>
      </c>
      <c r="O25" s="129" t="s">
        <v>61</v>
      </c>
      <c r="P25" s="130" t="s">
        <v>151</v>
      </c>
      <c r="Q25" s="130" t="s">
        <v>265</v>
      </c>
      <c r="R25" s="130" t="s">
        <v>64</v>
      </c>
      <c r="S25" s="204">
        <v>22</v>
      </c>
      <c r="T25" s="131" t="s">
        <v>266</v>
      </c>
      <c r="U25" s="132" t="s">
        <v>267</v>
      </c>
      <c r="V25" s="133" t="s">
        <v>268</v>
      </c>
      <c r="W25" s="130" t="s">
        <v>68</v>
      </c>
      <c r="X25" s="130" t="s">
        <v>69</v>
      </c>
      <c r="Y25" s="134">
        <v>1015462591</v>
      </c>
      <c r="Z25" s="141" t="s">
        <v>269</v>
      </c>
      <c r="AA25" s="141" t="s">
        <v>270</v>
      </c>
      <c r="AB25" s="147" t="s">
        <v>212</v>
      </c>
      <c r="AC25" s="219" t="s">
        <v>73</v>
      </c>
      <c r="AD25" s="91" t="s">
        <v>74</v>
      </c>
      <c r="AE25" s="35">
        <v>4</v>
      </c>
      <c r="AF25" s="90">
        <v>7725000</v>
      </c>
      <c r="AG25" s="64" t="str">
        <f>IFERROR(ROUND(IF(#REF!=" "," ",Tabla154[[#This Row],[Honorarios mensuales]]*#REF!)+(#REF!/30*Tabla154[[#This Row],[Honorarios mensuales]]),0),"")</f>
        <v/>
      </c>
      <c r="AH25" s="59"/>
      <c r="AI25" s="109">
        <v>46044</v>
      </c>
      <c r="AJ25" s="110">
        <v>46044</v>
      </c>
      <c r="AK25" s="110"/>
      <c r="AL25" s="20"/>
      <c r="AM25" s="20"/>
      <c r="AN25" s="20"/>
      <c r="AO25" s="20"/>
      <c r="AP25" s="20"/>
      <c r="AQ25" s="20"/>
      <c r="AR25" s="20"/>
      <c r="AS25" s="20"/>
      <c r="AT25" s="20"/>
      <c r="AU25" s="20"/>
      <c r="AV25" s="20"/>
      <c r="AW25" s="20"/>
      <c r="AX25" s="20"/>
      <c r="AY25" s="20"/>
    </row>
    <row r="26" spans="1:51" s="19" customFormat="1" ht="12" customHeight="1">
      <c r="A26" s="47">
        <f>+IF(A25="ITEM",1,IF(Tabla154[[#This Row],[TIPO DE REGISTRO]]="",A25,IF(Tabla154[[#This Row],[TIPO DE REGISTRO]]="NUEVO CONTRATO",A25+1,IF(Tabla154[[#This Row],[TIPO DE REGISTRO]]="CESIÓN DE CONTRATO",A25,IF(Tabla154[[#This Row],[TIPO DE REGISTRO]]="TERMINADO ANTICIPADAMENTE",A25+1,IF(Tabla154[[#This Row],[TIPO DE REGISTRO]]="CONTRATO CEDIDO",A25+1,""))))))</f>
        <v>11</v>
      </c>
      <c r="B26" s="48" t="str">
        <f>I50</f>
        <v>Pendiente decreto de liquidación</v>
      </c>
      <c r="C26" s="203" t="s">
        <v>271</v>
      </c>
      <c r="D26" s="202" t="s">
        <v>52</v>
      </c>
      <c r="E26" s="188">
        <v>93151507</v>
      </c>
      <c r="F26" s="201" t="s">
        <v>53</v>
      </c>
      <c r="G26" s="153" t="s">
        <v>54</v>
      </c>
      <c r="H26" s="148" t="s">
        <v>55</v>
      </c>
      <c r="I26" s="187" t="s">
        <v>111</v>
      </c>
      <c r="J26" s="187">
        <v>16</v>
      </c>
      <c r="K26" s="188" t="s">
        <v>57</v>
      </c>
      <c r="L26" s="188" t="s">
        <v>112</v>
      </c>
      <c r="M26" s="189" t="s">
        <v>113</v>
      </c>
      <c r="N26" s="190" t="s">
        <v>272</v>
      </c>
      <c r="O26" s="190" t="s">
        <v>61</v>
      </c>
      <c r="P26" s="191" t="s">
        <v>273</v>
      </c>
      <c r="Q26" s="218" t="s">
        <v>195</v>
      </c>
      <c r="R26" s="191" t="s">
        <v>64</v>
      </c>
      <c r="S26" s="218">
        <v>1</v>
      </c>
      <c r="T26" s="189" t="s">
        <v>274</v>
      </c>
      <c r="U26" s="192" t="s">
        <v>275</v>
      </c>
      <c r="V26" s="193" t="s">
        <v>276</v>
      </c>
      <c r="W26" s="191" t="s">
        <v>68</v>
      </c>
      <c r="X26" s="191" t="s">
        <v>69</v>
      </c>
      <c r="Y26" s="134">
        <v>1130588420</v>
      </c>
      <c r="Z26" s="260" t="s">
        <v>277</v>
      </c>
      <c r="AA26" s="260" t="s">
        <v>278</v>
      </c>
      <c r="AB26" s="261" t="s">
        <v>135</v>
      </c>
      <c r="AC26" s="147" t="s">
        <v>166</v>
      </c>
      <c r="AD26" s="194" t="s">
        <v>74</v>
      </c>
      <c r="AE26" s="194">
        <v>1</v>
      </c>
      <c r="AF26" s="195">
        <v>4100000</v>
      </c>
      <c r="AG26" s="206">
        <f>+Tabla154[[#This Row],[Honorarios mensuales]]*8</f>
        <v>32800000</v>
      </c>
      <c r="AH26" s="196">
        <v>46045</v>
      </c>
      <c r="AI26" s="197">
        <v>46045</v>
      </c>
      <c r="AJ26" s="196">
        <v>46045</v>
      </c>
      <c r="AK26" s="196">
        <v>46045</v>
      </c>
      <c r="AL26" s="198">
        <v>46047</v>
      </c>
      <c r="AM26" s="198">
        <v>45316</v>
      </c>
      <c r="AN26" s="199" t="s">
        <v>279</v>
      </c>
      <c r="AO26" s="200" t="s">
        <v>280</v>
      </c>
      <c r="AP26" s="184" t="s">
        <v>281</v>
      </c>
      <c r="AQ26" s="194"/>
      <c r="AR26" s="194"/>
      <c r="AS26" s="194"/>
      <c r="AT26" s="194"/>
      <c r="AU26" s="194"/>
      <c r="AV26" s="194"/>
      <c r="AW26" s="194"/>
      <c r="AX26" s="194"/>
      <c r="AY26" s="194"/>
    </row>
    <row r="27" spans="1:51" s="19" customFormat="1" ht="12" hidden="1" customHeight="1">
      <c r="A27" s="47">
        <f>+IF(A26="ITEM",1,IF(Tabla154[[#This Row],[TIPO DE REGISTRO]]="",A26,IF(Tabla154[[#This Row],[TIPO DE REGISTRO]]="NUEVO CONTRATO",A26+1,IF(Tabla154[[#This Row],[TIPO DE REGISTRO]]="CESIÓN DE CONTRATO",A26,IF(Tabla154[[#This Row],[TIPO DE REGISTRO]]="TERMINADO ANTICIPADAMENTE",A26+1,IF(Tabla154[[#This Row],[TIPO DE REGISTRO]]="CONTRATO CEDIDO",A26+1,""))))))</f>
        <v>12</v>
      </c>
      <c r="B27" s="48" t="str">
        <f>I51</f>
        <v>Pendiente decreto de liquidación</v>
      </c>
      <c r="C27" s="49" t="s">
        <v>282</v>
      </c>
      <c r="D27" s="50" t="s">
        <v>52</v>
      </c>
      <c r="E27" s="21">
        <v>80111600</v>
      </c>
      <c r="F27" s="18" t="s">
        <v>53</v>
      </c>
      <c r="G27" s="47" t="s">
        <v>54</v>
      </c>
      <c r="H27" s="51" t="s">
        <v>55</v>
      </c>
      <c r="I27" s="52" t="s">
        <v>111</v>
      </c>
      <c r="J27" s="52">
        <v>16</v>
      </c>
      <c r="K27" s="51" t="s">
        <v>57</v>
      </c>
      <c r="L27" s="82" t="s">
        <v>112</v>
      </c>
      <c r="M27" s="127" t="s">
        <v>113</v>
      </c>
      <c r="N27" s="128" t="s">
        <v>272</v>
      </c>
      <c r="O27" s="129" t="s">
        <v>61</v>
      </c>
      <c r="P27" s="130" t="s">
        <v>258</v>
      </c>
      <c r="Q27" s="130" t="s">
        <v>195</v>
      </c>
      <c r="R27" s="130" t="s">
        <v>64</v>
      </c>
      <c r="S27" s="204">
        <v>17</v>
      </c>
      <c r="T27" s="131" t="s">
        <v>283</v>
      </c>
      <c r="U27" s="132" t="s">
        <v>284</v>
      </c>
      <c r="V27" s="133" t="s">
        <v>81</v>
      </c>
      <c r="W27" s="130" t="s">
        <v>68</v>
      </c>
      <c r="X27" s="130" t="s">
        <v>69</v>
      </c>
      <c r="Y27" s="134">
        <v>1000117089</v>
      </c>
      <c r="Z27" s="141" t="s">
        <v>285</v>
      </c>
      <c r="AA27" s="141" t="s">
        <v>256</v>
      </c>
      <c r="AB27" s="87" t="s">
        <v>72</v>
      </c>
      <c r="AC27" s="219" t="s">
        <v>73</v>
      </c>
      <c r="AD27" s="91" t="s">
        <v>74</v>
      </c>
      <c r="AE27" s="35">
        <v>2</v>
      </c>
      <c r="AF27" s="90">
        <v>5150000</v>
      </c>
      <c r="AG27" s="64" t="str">
        <f>IFERROR(ROUND(IF(#REF!=" "," ",Tabla154[[#This Row],[Honorarios mensuales]]*#REF!)+(#REF!/30*Tabla154[[#This Row],[Honorarios mensuales]]),0),"")</f>
        <v/>
      </c>
      <c r="AH27" s="179"/>
      <c r="AI27" s="20"/>
      <c r="AJ27" s="20"/>
      <c r="AK27" s="20"/>
      <c r="AL27" s="20"/>
      <c r="AM27" s="20"/>
      <c r="AN27" s="20"/>
      <c r="AO27" s="20"/>
      <c r="AP27" s="20"/>
      <c r="AQ27" s="20"/>
      <c r="AR27" s="20"/>
      <c r="AS27" s="20"/>
      <c r="AT27" s="20"/>
      <c r="AU27" s="20"/>
      <c r="AV27" s="20"/>
      <c r="AW27" s="20"/>
      <c r="AX27" s="20"/>
      <c r="AY27" s="20"/>
    </row>
    <row r="28" spans="1:51" s="19" customFormat="1" ht="12" customHeight="1">
      <c r="A28" s="47">
        <f>+IF(A27="ITEM",1,IF(Tabla154[[#This Row],[TIPO DE REGISTRO]]="",A27,IF(Tabla154[[#This Row],[TIPO DE REGISTRO]]="NUEVO CONTRATO",A27+1,IF(Tabla154[[#This Row],[TIPO DE REGISTRO]]="CESIÓN DE CONTRATO",A27,IF(Tabla154[[#This Row],[TIPO DE REGISTRO]]="TERMINADO ANTICIPADAMENTE",A27+1,IF(Tabla154[[#This Row],[TIPO DE REGISTRO]]="CONTRATO CEDIDO",A27+1,""))))))</f>
        <v>13</v>
      </c>
      <c r="B28" s="48" t="str">
        <f>I52</f>
        <v>Pendiente decreto de liquidación</v>
      </c>
      <c r="C28" s="49" t="s">
        <v>286</v>
      </c>
      <c r="D28" s="50" t="s">
        <v>52</v>
      </c>
      <c r="E28" s="21" t="s">
        <v>100</v>
      </c>
      <c r="F28" s="18" t="s">
        <v>53</v>
      </c>
      <c r="G28" s="47" t="s">
        <v>54</v>
      </c>
      <c r="H28" s="51" t="s">
        <v>55</v>
      </c>
      <c r="I28" s="52" t="s">
        <v>111</v>
      </c>
      <c r="J28" s="52">
        <v>16</v>
      </c>
      <c r="K28" s="51" t="s">
        <v>57</v>
      </c>
      <c r="L28" s="82" t="s">
        <v>112</v>
      </c>
      <c r="M28" s="119" t="s">
        <v>113</v>
      </c>
      <c r="N28" s="128" t="s">
        <v>272</v>
      </c>
      <c r="O28" s="129" t="s">
        <v>61</v>
      </c>
      <c r="P28" s="130" t="s">
        <v>287</v>
      </c>
      <c r="Q28" s="130" t="s">
        <v>288</v>
      </c>
      <c r="R28" s="130" t="s">
        <v>64</v>
      </c>
      <c r="S28" s="204">
        <v>22</v>
      </c>
      <c r="T28" s="119" t="s">
        <v>289</v>
      </c>
      <c r="U28" s="123" t="s">
        <v>290</v>
      </c>
      <c r="V28" s="133" t="s">
        <v>291</v>
      </c>
      <c r="W28" s="130" t="s">
        <v>68</v>
      </c>
      <c r="X28" s="158" t="s">
        <v>69</v>
      </c>
      <c r="Y28" s="134">
        <v>1144174027</v>
      </c>
      <c r="Z28" s="233" t="s">
        <v>292</v>
      </c>
      <c r="AA28" s="233" t="s">
        <v>293</v>
      </c>
      <c r="AB28" s="147" t="s">
        <v>135</v>
      </c>
      <c r="AC28" s="217" t="s">
        <v>73</v>
      </c>
      <c r="AD28" s="91" t="s">
        <v>74</v>
      </c>
      <c r="AE28" s="35">
        <v>4</v>
      </c>
      <c r="AF28" s="90">
        <v>7776500</v>
      </c>
      <c r="AG28" s="206">
        <f>+Tabla154[[#This Row],[Honorarios mensuales]]*8</f>
        <v>62212000</v>
      </c>
      <c r="AH28" s="20"/>
      <c r="AI28" s="20"/>
      <c r="AJ28" s="20"/>
      <c r="AK28" s="20"/>
      <c r="AL28" s="20"/>
      <c r="AM28" s="20"/>
      <c r="AN28" s="20"/>
      <c r="AO28" s="20"/>
      <c r="AP28" s="20"/>
      <c r="AQ28" s="20"/>
      <c r="AR28" s="20"/>
      <c r="AS28" s="20"/>
      <c r="AT28" s="20"/>
      <c r="AU28" s="20"/>
      <c r="AV28" s="20"/>
      <c r="AW28" s="20"/>
      <c r="AX28" s="20"/>
      <c r="AY28" s="20"/>
    </row>
    <row r="29" spans="1:51" s="19" customFormat="1" ht="12" customHeight="1">
      <c r="A29" s="47">
        <f>+IF(A28="ITEM",1,IF(Tabla154[[#This Row],[TIPO DE REGISTRO]]="",A28,IF(Tabla154[[#This Row],[TIPO DE REGISTRO]]="NUEVO CONTRATO",A28+1,IF(Tabla154[[#This Row],[TIPO DE REGISTRO]]="CESIÓN DE CONTRATO",A28,IF(Tabla154[[#This Row],[TIPO DE REGISTRO]]="TERMINADO ANTICIPADAMENTE",A28+1,IF(Tabla154[[#This Row],[TIPO DE REGISTRO]]="CONTRATO CEDIDO",A28+1,""))))))</f>
        <v>14</v>
      </c>
      <c r="B29" s="48" t="str">
        <f>I53</f>
        <v>Pendiente decreto de liquidación</v>
      </c>
      <c r="C29" s="49" t="s">
        <v>294</v>
      </c>
      <c r="D29" s="50" t="s">
        <v>52</v>
      </c>
      <c r="E29" s="21">
        <v>80111600</v>
      </c>
      <c r="F29" s="18" t="s">
        <v>53</v>
      </c>
      <c r="G29" s="47" t="s">
        <v>54</v>
      </c>
      <c r="H29" s="51" t="s">
        <v>55</v>
      </c>
      <c r="I29" s="52" t="s">
        <v>111</v>
      </c>
      <c r="J29" s="52">
        <v>16</v>
      </c>
      <c r="K29" s="51" t="s">
        <v>57</v>
      </c>
      <c r="L29" s="82" t="s">
        <v>112</v>
      </c>
      <c r="M29" s="127" t="s">
        <v>113</v>
      </c>
      <c r="N29" s="128" t="s">
        <v>272</v>
      </c>
      <c r="O29" s="129" t="s">
        <v>61</v>
      </c>
      <c r="P29" s="130" t="s">
        <v>295</v>
      </c>
      <c r="Q29" s="130" t="s">
        <v>296</v>
      </c>
      <c r="R29" s="130" t="s">
        <v>64</v>
      </c>
      <c r="S29" s="204">
        <v>16</v>
      </c>
      <c r="T29" s="131" t="s">
        <v>297</v>
      </c>
      <c r="U29" s="132" t="s">
        <v>298</v>
      </c>
      <c r="V29" s="133" t="s">
        <v>299</v>
      </c>
      <c r="W29" s="130" t="s">
        <v>68</v>
      </c>
      <c r="X29" s="130" t="s">
        <v>69</v>
      </c>
      <c r="Y29" s="134">
        <v>15374329</v>
      </c>
      <c r="Z29" s="141" t="s">
        <v>300</v>
      </c>
      <c r="AA29" s="141" t="s">
        <v>301</v>
      </c>
      <c r="AB29" s="161" t="s">
        <v>135</v>
      </c>
      <c r="AC29" s="219" t="s">
        <v>73</v>
      </c>
      <c r="AD29" s="91" t="s">
        <v>74</v>
      </c>
      <c r="AE29" s="35">
        <v>3</v>
      </c>
      <c r="AF29" s="90">
        <v>6756800</v>
      </c>
      <c r="AG29" s="64" t="str">
        <f>IFERROR(ROUND(IF(#REF!=" "," ",Tabla154[[#This Row],[Honorarios mensuales]]*#REF!)+(#REF!/30*Tabla154[[#This Row],[Honorarios mensuales]]),0),"")</f>
        <v/>
      </c>
      <c r="AH29" s="20"/>
      <c r="AI29" s="20"/>
      <c r="AJ29" s="20"/>
      <c r="AK29" s="20"/>
      <c r="AL29" s="20"/>
      <c r="AM29" s="20"/>
      <c r="AN29" s="20"/>
      <c r="AO29" s="20"/>
      <c r="AP29" s="20"/>
      <c r="AQ29" s="20"/>
      <c r="AR29" s="20"/>
      <c r="AS29" s="20"/>
      <c r="AT29" s="20"/>
      <c r="AU29" s="20"/>
      <c r="AV29" s="20"/>
      <c r="AW29" s="20"/>
      <c r="AX29" s="20"/>
      <c r="AY29" s="20"/>
    </row>
    <row r="30" spans="1:51" s="19" customFormat="1" ht="12" customHeight="1">
      <c r="A30" s="47">
        <f>+IF(A29="ITEM",1,IF(Tabla154[[#This Row],[TIPO DE REGISTRO]]="",A29,IF(Tabla154[[#This Row],[TIPO DE REGISTRO]]="NUEVO CONTRATO",A29+1,IF(Tabla154[[#This Row],[TIPO DE REGISTRO]]="CESIÓN DE CONTRATO",A29,IF(Tabla154[[#This Row],[TIPO DE REGISTRO]]="TERMINADO ANTICIPADAMENTE",A29+1,IF(Tabla154[[#This Row],[TIPO DE REGISTRO]]="CONTRATO CEDIDO",A29+1,""))))))</f>
        <v>15</v>
      </c>
      <c r="B30" s="48" t="str">
        <f>I54</f>
        <v>Pendiente decreto de liquidación</v>
      </c>
      <c r="C30" s="49" t="s">
        <v>302</v>
      </c>
      <c r="D30" s="50" t="s">
        <v>52</v>
      </c>
      <c r="E30" s="21">
        <v>80111600</v>
      </c>
      <c r="F30" s="18" t="s">
        <v>53</v>
      </c>
      <c r="G30" s="47" t="s">
        <v>54</v>
      </c>
      <c r="H30" s="51" t="s">
        <v>55</v>
      </c>
      <c r="I30" s="52" t="s">
        <v>303</v>
      </c>
      <c r="J30" s="52">
        <v>16</v>
      </c>
      <c r="K30" s="51" t="s">
        <v>57</v>
      </c>
      <c r="L30" s="82" t="s">
        <v>112</v>
      </c>
      <c r="M30" s="119" t="s">
        <v>304</v>
      </c>
      <c r="N30" s="128" t="s">
        <v>272</v>
      </c>
      <c r="O30" s="129" t="s">
        <v>61</v>
      </c>
      <c r="P30" s="130" t="s">
        <v>295</v>
      </c>
      <c r="Q30" s="130" t="s">
        <v>296</v>
      </c>
      <c r="R30" s="130" t="s">
        <v>64</v>
      </c>
      <c r="S30" s="204">
        <v>32</v>
      </c>
      <c r="T30" s="119" t="s">
        <v>305</v>
      </c>
      <c r="U30" s="123" t="s">
        <v>306</v>
      </c>
      <c r="V30" s="133" t="s">
        <v>307</v>
      </c>
      <c r="W30" s="130" t="s">
        <v>68</v>
      </c>
      <c r="X30" s="130" t="s">
        <v>69</v>
      </c>
      <c r="Y30" s="134">
        <v>41428400</v>
      </c>
      <c r="Z30" s="143" t="s">
        <v>308</v>
      </c>
      <c r="AA30" s="143" t="s">
        <v>309</v>
      </c>
      <c r="AB30" s="161" t="s">
        <v>135</v>
      </c>
      <c r="AC30" s="219" t="s">
        <v>73</v>
      </c>
      <c r="AD30" s="91" t="s">
        <v>74</v>
      </c>
      <c r="AE30" s="35">
        <v>5</v>
      </c>
      <c r="AF30" s="90">
        <v>9500000</v>
      </c>
      <c r="AG30" s="64" t="str">
        <f>IFERROR(ROUND(IF(#REF!=" "," ",Tabla154[[#This Row],[Honorarios mensuales]]*#REF!)+(#REF!/30*Tabla154[[#This Row],[Honorarios mensuales]]),0),"")</f>
        <v/>
      </c>
      <c r="AH30" s="20"/>
      <c r="AI30" s="20"/>
      <c r="AJ30" s="20"/>
      <c r="AK30" s="20"/>
      <c r="AL30" s="20"/>
      <c r="AM30" s="20"/>
      <c r="AN30" s="20"/>
      <c r="AO30" s="20"/>
      <c r="AP30" s="20"/>
      <c r="AQ30" s="20"/>
      <c r="AR30" s="20"/>
      <c r="AS30" s="20"/>
      <c r="AT30" s="20"/>
      <c r="AU30" s="20"/>
      <c r="AV30" s="20"/>
      <c r="AW30" s="20"/>
      <c r="AX30" s="20"/>
      <c r="AY30" s="20"/>
    </row>
    <row r="31" spans="1:51" s="19" customFormat="1" ht="12" customHeight="1">
      <c r="A31" s="47">
        <f>+IF(A30="ITEM",1,IF(Tabla154[[#This Row],[TIPO DE REGISTRO]]="",A30,IF(Tabla154[[#This Row],[TIPO DE REGISTRO]]="NUEVO CONTRATO",A30+1,IF(Tabla154[[#This Row],[TIPO DE REGISTRO]]="CESIÓN DE CONTRATO",A30,IF(Tabla154[[#This Row],[TIPO DE REGISTRO]]="TERMINADO ANTICIPADAMENTE",A30+1,IF(Tabla154[[#This Row],[TIPO DE REGISTRO]]="CONTRATO CEDIDO",A30+1,""))))))</f>
        <v>16</v>
      </c>
      <c r="B31" s="48" t="str">
        <f>I54</f>
        <v>Pendiente decreto de liquidación</v>
      </c>
      <c r="C31" s="49" t="s">
        <v>310</v>
      </c>
      <c r="D31" s="50" t="s">
        <v>52</v>
      </c>
      <c r="E31" s="21">
        <v>80111600</v>
      </c>
      <c r="F31" s="18" t="s">
        <v>53</v>
      </c>
      <c r="G31" s="47" t="s">
        <v>54</v>
      </c>
      <c r="H31" s="51" t="s">
        <v>55</v>
      </c>
      <c r="I31" s="52" t="s">
        <v>111</v>
      </c>
      <c r="J31" s="52">
        <v>16</v>
      </c>
      <c r="K31" s="51" t="s">
        <v>57</v>
      </c>
      <c r="L31" s="82" t="s">
        <v>112</v>
      </c>
      <c r="M31" s="127" t="s">
        <v>113</v>
      </c>
      <c r="N31" s="128" t="s">
        <v>272</v>
      </c>
      <c r="O31" s="129" t="s">
        <v>61</v>
      </c>
      <c r="P31" s="130" t="s">
        <v>311</v>
      </c>
      <c r="Q31" s="130" t="s">
        <v>296</v>
      </c>
      <c r="R31" s="130" t="s">
        <v>64</v>
      </c>
      <c r="S31" s="204">
        <v>22</v>
      </c>
      <c r="T31" s="131" t="s">
        <v>312</v>
      </c>
      <c r="U31" s="132" t="s">
        <v>313</v>
      </c>
      <c r="V31" s="133" t="s">
        <v>81</v>
      </c>
      <c r="W31" s="130" t="s">
        <v>68</v>
      </c>
      <c r="X31" s="130" t="s">
        <v>69</v>
      </c>
      <c r="Y31" s="134">
        <v>1018492345</v>
      </c>
      <c r="Z31" s="141" t="s">
        <v>314</v>
      </c>
      <c r="AA31" s="141" t="s">
        <v>315</v>
      </c>
      <c r="AB31" s="161" t="s">
        <v>135</v>
      </c>
      <c r="AC31" s="219" t="s">
        <v>73</v>
      </c>
      <c r="AD31" s="91" t="s">
        <v>74</v>
      </c>
      <c r="AE31" s="35">
        <v>4</v>
      </c>
      <c r="AF31" s="90">
        <v>7776500</v>
      </c>
      <c r="AG31" s="64" t="str">
        <f>IFERROR(ROUND(IF(#REF!=" "," ",Tabla154[[#This Row],[Honorarios mensuales]]*#REF!)+(#REF!/30*Tabla154[[#This Row],[Honorarios mensuales]]),0),"")</f>
        <v/>
      </c>
      <c r="AH31" s="59"/>
      <c r="AI31" s="20"/>
      <c r="AJ31" s="20"/>
      <c r="AK31" s="20"/>
      <c r="AL31" s="20"/>
      <c r="AM31" s="20"/>
      <c r="AN31" s="20"/>
      <c r="AO31" s="20"/>
      <c r="AP31" s="20"/>
      <c r="AQ31" s="20"/>
      <c r="AR31" s="20"/>
      <c r="AS31" s="20"/>
      <c r="AT31" s="20"/>
      <c r="AU31" s="20"/>
      <c r="AV31" s="20"/>
      <c r="AW31" s="20"/>
      <c r="AX31" s="20"/>
      <c r="AY31" s="20"/>
    </row>
    <row r="32" spans="1:51" s="19" customFormat="1" ht="12" customHeight="1">
      <c r="A32" s="47">
        <f>+IF(A31="ITEM",1,IF(Tabla154[[#This Row],[TIPO DE REGISTRO]]="",A31,IF(Tabla154[[#This Row],[TIPO DE REGISTRO]]="NUEVO CONTRATO",A31+1,IF(Tabla154[[#This Row],[TIPO DE REGISTRO]]="CESIÓN DE CONTRATO",A31,IF(Tabla154[[#This Row],[TIPO DE REGISTRO]]="TERMINADO ANTICIPADAMENTE",A31+1,IF(Tabla154[[#This Row],[TIPO DE REGISTRO]]="CONTRATO CEDIDO",A31+1,""))))))</f>
        <v>17</v>
      </c>
      <c r="B32" s="48" t="str">
        <f>I55</f>
        <v>Pendiente decreto de liquidación</v>
      </c>
      <c r="C32" s="150" t="s">
        <v>316</v>
      </c>
      <c r="D32" s="148" t="s">
        <v>52</v>
      </c>
      <c r="E32" s="151" t="s">
        <v>100</v>
      </c>
      <c r="F32" s="152" t="s">
        <v>53</v>
      </c>
      <c r="G32" s="153" t="s">
        <v>54</v>
      </c>
      <c r="H32" s="148" t="s">
        <v>55</v>
      </c>
      <c r="I32" s="154" t="s">
        <v>303</v>
      </c>
      <c r="J32" s="154">
        <v>16</v>
      </c>
      <c r="K32" s="148" t="s">
        <v>57</v>
      </c>
      <c r="L32" s="151" t="s">
        <v>112</v>
      </c>
      <c r="M32" s="155" t="s">
        <v>304</v>
      </c>
      <c r="N32" s="165" t="s">
        <v>272</v>
      </c>
      <c r="O32" s="157" t="s">
        <v>61</v>
      </c>
      <c r="P32" s="158" t="s">
        <v>317</v>
      </c>
      <c r="Q32" s="158" t="s">
        <v>296</v>
      </c>
      <c r="R32" s="158" t="s">
        <v>64</v>
      </c>
      <c r="S32" s="159">
        <v>20</v>
      </c>
      <c r="T32" s="155" t="s">
        <v>318</v>
      </c>
      <c r="U32" s="156" t="s">
        <v>319</v>
      </c>
      <c r="V32" s="166" t="s">
        <v>320</v>
      </c>
      <c r="W32" s="158" t="s">
        <v>68</v>
      </c>
      <c r="X32" s="158" t="s">
        <v>69</v>
      </c>
      <c r="Y32" s="134">
        <v>1020794600</v>
      </c>
      <c r="Z32" s="255" t="s">
        <v>321</v>
      </c>
      <c r="AA32" s="255" t="s">
        <v>322</v>
      </c>
      <c r="AB32" s="161" t="s">
        <v>135</v>
      </c>
      <c r="AC32" s="217" t="s">
        <v>73</v>
      </c>
      <c r="AD32" s="94" t="s">
        <v>74</v>
      </c>
      <c r="AE32" s="94">
        <v>4</v>
      </c>
      <c r="AF32" s="162">
        <v>7210000</v>
      </c>
      <c r="AG32" s="206">
        <f>+Tabla154[[#This Row],[Honorarios mensuales]]*8</f>
        <v>57680000</v>
      </c>
      <c r="AH32" s="174">
        <v>46036</v>
      </c>
      <c r="AI32" s="176">
        <v>46036</v>
      </c>
      <c r="AJ32" s="167">
        <v>46036</v>
      </c>
      <c r="AK32" s="167">
        <v>46036</v>
      </c>
      <c r="AL32" s="167">
        <v>46038</v>
      </c>
      <c r="AM32" s="164" t="s">
        <v>175</v>
      </c>
      <c r="AN32" s="164"/>
      <c r="AO32" s="164"/>
      <c r="AP32" s="182" t="s">
        <v>323</v>
      </c>
      <c r="AQ32" s="168" t="s">
        <v>323</v>
      </c>
      <c r="AR32" s="167">
        <v>46039</v>
      </c>
      <c r="AS32" s="167">
        <v>46040</v>
      </c>
      <c r="AT32" s="167">
        <v>46040</v>
      </c>
      <c r="AU32" s="167">
        <v>46042</v>
      </c>
      <c r="AV32" s="167">
        <v>46042</v>
      </c>
      <c r="AW32" s="167">
        <v>46043</v>
      </c>
      <c r="AX32" s="167">
        <v>46045</v>
      </c>
      <c r="AY32" s="164"/>
    </row>
    <row r="33" spans="1:51" s="19" customFormat="1" ht="12" customHeight="1">
      <c r="A33" s="47">
        <f>+IF(A32="ITEM",1,IF(Tabla154[[#This Row],[TIPO DE REGISTRO]]="",A32,IF(Tabla154[[#This Row],[TIPO DE REGISTRO]]="NUEVO CONTRATO",A32+1,IF(Tabla154[[#This Row],[TIPO DE REGISTRO]]="CESIÓN DE CONTRATO",A32,IF(Tabla154[[#This Row],[TIPO DE REGISTRO]]="TERMINADO ANTICIPADAMENTE",A32+1,IF(Tabla154[[#This Row],[TIPO DE REGISTRO]]="CONTRATO CEDIDO",A32+1,""))))))</f>
        <v>18</v>
      </c>
      <c r="B33" s="48" t="str">
        <f>I56</f>
        <v>Pendiente decreto de liquidación</v>
      </c>
      <c r="C33" s="49" t="s">
        <v>324</v>
      </c>
      <c r="D33" s="50" t="s">
        <v>52</v>
      </c>
      <c r="E33" s="21">
        <v>80111600</v>
      </c>
      <c r="F33" s="18" t="s">
        <v>53</v>
      </c>
      <c r="G33" s="47" t="s">
        <v>54</v>
      </c>
      <c r="H33" s="51" t="s">
        <v>55</v>
      </c>
      <c r="I33" s="52" t="s">
        <v>111</v>
      </c>
      <c r="J33" s="52">
        <v>16</v>
      </c>
      <c r="K33" s="51" t="s">
        <v>57</v>
      </c>
      <c r="L33" s="82" t="s">
        <v>112</v>
      </c>
      <c r="M33" s="127" t="s">
        <v>325</v>
      </c>
      <c r="N33" s="128" t="s">
        <v>272</v>
      </c>
      <c r="O33" s="129" t="s">
        <v>61</v>
      </c>
      <c r="P33" s="130" t="s">
        <v>326</v>
      </c>
      <c r="Q33" s="130" t="s">
        <v>296</v>
      </c>
      <c r="R33" s="130" t="s">
        <v>64</v>
      </c>
      <c r="S33" s="204">
        <v>20</v>
      </c>
      <c r="T33" s="131" t="s">
        <v>327</v>
      </c>
      <c r="U33" s="132" t="s">
        <v>328</v>
      </c>
      <c r="V33" s="133" t="s">
        <v>329</v>
      </c>
      <c r="W33" s="130" t="s">
        <v>68</v>
      </c>
      <c r="X33" s="130" t="s">
        <v>69</v>
      </c>
      <c r="Y33" s="134">
        <v>1131084620</v>
      </c>
      <c r="Z33" s="141" t="s">
        <v>330</v>
      </c>
      <c r="AA33" s="141" t="s">
        <v>331</v>
      </c>
      <c r="AB33" s="161" t="s">
        <v>135</v>
      </c>
      <c r="AC33" s="219" t="s">
        <v>73</v>
      </c>
      <c r="AD33" s="91" t="s">
        <v>74</v>
      </c>
      <c r="AE33" s="35">
        <v>4</v>
      </c>
      <c r="AF33" s="90">
        <v>7210000</v>
      </c>
      <c r="AG33" s="64" t="str">
        <f>IFERROR(ROUND(IF(#REF!=" "," ",Tabla154[[#This Row],[Honorarios mensuales]]*#REF!)+(#REF!/30*Tabla154[[#This Row],[Honorarios mensuales]]),0),"")</f>
        <v/>
      </c>
      <c r="AH33" s="178"/>
      <c r="AI33" s="20"/>
      <c r="AJ33" s="20"/>
      <c r="AK33" s="20"/>
      <c r="AL33" s="20"/>
      <c r="AM33" s="20"/>
      <c r="AN33" s="20"/>
      <c r="AO33" s="20"/>
      <c r="AP33" s="20"/>
      <c r="AQ33" s="20"/>
      <c r="AR33" s="20"/>
      <c r="AS33" s="20"/>
      <c r="AT33" s="20"/>
      <c r="AU33" s="20"/>
      <c r="AV33" s="20"/>
      <c r="AW33" s="20"/>
      <c r="AX33" s="20"/>
      <c r="AY33" s="20"/>
    </row>
    <row r="34" spans="1:51" s="19" customFormat="1" ht="12" customHeight="1">
      <c r="A34" s="47">
        <f>+IF(A33="ITEM",1,IF(Tabla154[[#This Row],[TIPO DE REGISTRO]]="",A33,IF(Tabla154[[#This Row],[TIPO DE REGISTRO]]="NUEVO CONTRATO",A33+1,IF(Tabla154[[#This Row],[TIPO DE REGISTRO]]="CESIÓN DE CONTRATO",A33,IF(Tabla154[[#This Row],[TIPO DE REGISTRO]]="TERMINADO ANTICIPADAMENTE",A33+1,IF(Tabla154[[#This Row],[TIPO DE REGISTRO]]="CONTRATO CEDIDO",A33+1,""))))))</f>
        <v>19</v>
      </c>
      <c r="B34" s="48" t="str">
        <f>I57</f>
        <v>Pendiente decreto de liquidación</v>
      </c>
      <c r="C34" s="49" t="s">
        <v>332</v>
      </c>
      <c r="D34" s="50" t="s">
        <v>52</v>
      </c>
      <c r="E34" s="21">
        <v>80111600</v>
      </c>
      <c r="F34" s="18" t="s">
        <v>53</v>
      </c>
      <c r="G34" s="47" t="s">
        <v>54</v>
      </c>
      <c r="H34" s="51" t="s">
        <v>55</v>
      </c>
      <c r="I34" s="52" t="s">
        <v>191</v>
      </c>
      <c r="J34" s="52">
        <v>16</v>
      </c>
      <c r="K34" s="51" t="s">
        <v>57</v>
      </c>
      <c r="L34" s="82" t="s">
        <v>112</v>
      </c>
      <c r="M34" s="119" t="s">
        <v>192</v>
      </c>
      <c r="N34" s="128" t="s">
        <v>272</v>
      </c>
      <c r="O34" s="129" t="s">
        <v>61</v>
      </c>
      <c r="P34" s="130" t="s">
        <v>333</v>
      </c>
      <c r="Q34" s="130" t="s">
        <v>296</v>
      </c>
      <c r="R34" s="130" t="s">
        <v>64</v>
      </c>
      <c r="S34" s="204">
        <v>22</v>
      </c>
      <c r="T34" s="119" t="s">
        <v>334</v>
      </c>
      <c r="U34" s="123" t="s">
        <v>335</v>
      </c>
      <c r="V34" s="133" t="s">
        <v>336</v>
      </c>
      <c r="W34" s="130" t="s">
        <v>68</v>
      </c>
      <c r="X34" s="130" t="s">
        <v>69</v>
      </c>
      <c r="Y34" s="134">
        <v>1075273066</v>
      </c>
      <c r="Z34" s="143" t="s">
        <v>337</v>
      </c>
      <c r="AA34" s="143" t="s">
        <v>338</v>
      </c>
      <c r="AB34" s="161" t="s">
        <v>135</v>
      </c>
      <c r="AC34" s="219" t="s">
        <v>73</v>
      </c>
      <c r="AD34" s="91" t="s">
        <v>74</v>
      </c>
      <c r="AE34" s="35">
        <v>4</v>
      </c>
      <c r="AF34" s="90">
        <v>7776500</v>
      </c>
      <c r="AG34" s="64" t="str">
        <f>IFERROR(ROUND(IF(#REF!=" "," ",Tabla154[[#This Row],[Honorarios mensuales]]*#REF!)+(#REF!/30*Tabla154[[#This Row],[Honorarios mensuales]]),0),"")</f>
        <v/>
      </c>
      <c r="AH34" s="59"/>
      <c r="AI34" s="20"/>
      <c r="AJ34" s="20"/>
      <c r="AK34" s="20"/>
      <c r="AL34" s="20"/>
      <c r="AM34" s="20"/>
      <c r="AN34" s="20"/>
      <c r="AO34" s="20"/>
      <c r="AP34" s="20"/>
      <c r="AQ34" s="20"/>
      <c r="AR34" s="20"/>
      <c r="AS34" s="20"/>
      <c r="AT34" s="20"/>
      <c r="AU34" s="20"/>
      <c r="AV34" s="20"/>
      <c r="AW34" s="20"/>
      <c r="AX34" s="20"/>
      <c r="AY34" s="20"/>
    </row>
    <row r="35" spans="1:51" s="19" customFormat="1" ht="12" customHeight="1">
      <c r="A35" s="47">
        <f>+IF(A34="ITEM",1,IF(Tabla154[[#This Row],[TIPO DE REGISTRO]]="",A34,IF(Tabla154[[#This Row],[TIPO DE REGISTRO]]="NUEVO CONTRATO",A34+1,IF(Tabla154[[#This Row],[TIPO DE REGISTRO]]="CESIÓN DE CONTRATO",A34,IF(Tabla154[[#This Row],[TIPO DE REGISTRO]]="TERMINADO ANTICIPADAMENTE",A34+1,IF(Tabla154[[#This Row],[TIPO DE REGISTRO]]="CONTRATO CEDIDO",A34+1,""))))))</f>
        <v>20</v>
      </c>
      <c r="B35" s="48" t="str">
        <f>I58</f>
        <v>Pendiente decreto de liquidación</v>
      </c>
      <c r="C35" s="150" t="s">
        <v>339</v>
      </c>
      <c r="D35" s="148" t="s">
        <v>52</v>
      </c>
      <c r="E35" s="151" t="s">
        <v>100</v>
      </c>
      <c r="F35" s="152" t="s">
        <v>53</v>
      </c>
      <c r="G35" s="153" t="s">
        <v>54</v>
      </c>
      <c r="H35" s="148" t="s">
        <v>55</v>
      </c>
      <c r="I35" s="154" t="s">
        <v>111</v>
      </c>
      <c r="J35" s="154">
        <v>16</v>
      </c>
      <c r="K35" s="148" t="s">
        <v>57</v>
      </c>
      <c r="L35" s="151" t="s">
        <v>112</v>
      </c>
      <c r="M35" s="169" t="s">
        <v>113</v>
      </c>
      <c r="N35" s="165" t="s">
        <v>272</v>
      </c>
      <c r="O35" s="157" t="s">
        <v>61</v>
      </c>
      <c r="P35" s="158" t="s">
        <v>340</v>
      </c>
      <c r="Q35" s="158" t="s">
        <v>341</v>
      </c>
      <c r="R35" s="158" t="s">
        <v>64</v>
      </c>
      <c r="S35" s="159">
        <v>11</v>
      </c>
      <c r="T35" s="170" t="s">
        <v>342</v>
      </c>
      <c r="U35" s="171" t="s">
        <v>343</v>
      </c>
      <c r="V35" s="166" t="s">
        <v>344</v>
      </c>
      <c r="W35" s="158" t="s">
        <v>68</v>
      </c>
      <c r="X35" s="158" t="s">
        <v>69</v>
      </c>
      <c r="Y35" s="134">
        <v>1022959625</v>
      </c>
      <c r="Z35" s="255" t="s">
        <v>345</v>
      </c>
      <c r="AA35" s="255" t="s">
        <v>346</v>
      </c>
      <c r="AB35" s="161" t="s">
        <v>135</v>
      </c>
      <c r="AC35" s="161" t="s">
        <v>73</v>
      </c>
      <c r="AD35" s="94" t="s">
        <v>74</v>
      </c>
      <c r="AE35" s="94">
        <v>3</v>
      </c>
      <c r="AF35" s="162">
        <v>6800000</v>
      </c>
      <c r="AG35" s="206">
        <f>+Tabla154[[#This Row],[Honorarios mensuales]]*8</f>
        <v>54400000</v>
      </c>
      <c r="AH35" s="173">
        <v>46044</v>
      </c>
      <c r="AI35" s="185">
        <v>46044</v>
      </c>
      <c r="AJ35" s="186">
        <v>46044</v>
      </c>
      <c r="AK35" s="186">
        <v>46045</v>
      </c>
      <c r="AL35" s="186">
        <v>46046</v>
      </c>
      <c r="AM35" s="186">
        <v>46046</v>
      </c>
      <c r="AN35" s="168" t="s">
        <v>347</v>
      </c>
      <c r="AO35" s="186" t="s">
        <v>348</v>
      </c>
      <c r="AP35" s="183" t="s">
        <v>349</v>
      </c>
      <c r="AQ35" s="164" t="s">
        <v>350</v>
      </c>
      <c r="AR35" s="167">
        <v>46046</v>
      </c>
      <c r="AS35" s="164"/>
      <c r="AT35" s="164"/>
      <c r="AU35" s="164"/>
      <c r="AV35" s="164"/>
      <c r="AW35" s="164"/>
      <c r="AX35" s="164"/>
      <c r="AY35" s="164"/>
    </row>
    <row r="36" spans="1:51" s="19" customFormat="1" ht="12" hidden="1" customHeight="1">
      <c r="A36" s="47">
        <f>+IF(A35="ITEM",1,IF(Tabla154[[#This Row],[TIPO DE REGISTRO]]="",A35,IF(Tabla154[[#This Row],[TIPO DE REGISTRO]]="NUEVO CONTRATO",A35+1,IF(Tabla154[[#This Row],[TIPO DE REGISTRO]]="CESIÓN DE CONTRATO",A35,IF(Tabla154[[#This Row],[TIPO DE REGISTRO]]="TERMINADO ANTICIPADAMENTE",A35+1,IF(Tabla154[[#This Row],[TIPO DE REGISTRO]]="CONTRATO CEDIDO",A35+1,""))))))</f>
        <v>21</v>
      </c>
      <c r="B36" s="48" t="str">
        <f>I59</f>
        <v>Pendiente decreto de liquidación</v>
      </c>
      <c r="C36" s="49" t="s">
        <v>351</v>
      </c>
      <c r="D36" s="50" t="s">
        <v>52</v>
      </c>
      <c r="E36" s="21" t="s">
        <v>157</v>
      </c>
      <c r="F36" s="18" t="s">
        <v>53</v>
      </c>
      <c r="G36" s="47" t="s">
        <v>54</v>
      </c>
      <c r="H36" s="51" t="s">
        <v>55</v>
      </c>
      <c r="I36" s="52" t="s">
        <v>352</v>
      </c>
      <c r="J36" s="52">
        <v>16</v>
      </c>
      <c r="K36" s="51" t="s">
        <v>57</v>
      </c>
      <c r="L36" s="82" t="s">
        <v>58</v>
      </c>
      <c r="M36" s="119" t="s">
        <v>353</v>
      </c>
      <c r="N36" s="128" t="s">
        <v>128</v>
      </c>
      <c r="O36" s="129" t="s">
        <v>193</v>
      </c>
      <c r="P36" s="130" t="s">
        <v>354</v>
      </c>
      <c r="Q36" s="130" t="s">
        <v>195</v>
      </c>
      <c r="R36" s="130" t="s">
        <v>196</v>
      </c>
      <c r="S36" s="204" t="s">
        <v>355</v>
      </c>
      <c r="T36" s="214" t="s">
        <v>356</v>
      </c>
      <c r="U36" s="123" t="s">
        <v>357</v>
      </c>
      <c r="V36" s="133" t="s">
        <v>358</v>
      </c>
      <c r="W36" s="130" t="s">
        <v>68</v>
      </c>
      <c r="X36" s="130" t="s">
        <v>69</v>
      </c>
      <c r="Y36" s="134">
        <v>1042428061</v>
      </c>
      <c r="Z36" s="223" t="s">
        <v>359</v>
      </c>
      <c r="AA36" s="223" t="s">
        <v>360</v>
      </c>
      <c r="AB36" s="208" t="s">
        <v>72</v>
      </c>
      <c r="AC36" s="217" t="s">
        <v>73</v>
      </c>
      <c r="AD36" s="94" t="s">
        <v>202</v>
      </c>
      <c r="AE36" s="35">
        <v>2</v>
      </c>
      <c r="AF36" s="101">
        <v>3986651</v>
      </c>
      <c r="AG36" s="206">
        <f>+Tabla154[[#This Row],[Honorarios mensuales]]*8</f>
        <v>31893208</v>
      </c>
      <c r="AH36" s="180">
        <v>46045</v>
      </c>
      <c r="AI36" s="107">
        <v>46046</v>
      </c>
      <c r="AJ36" s="107">
        <v>46046</v>
      </c>
      <c r="AK36" s="20"/>
      <c r="AL36" s="20"/>
      <c r="AM36" s="20"/>
      <c r="AN36" s="20"/>
      <c r="AO36" s="20"/>
      <c r="AP36" s="20"/>
      <c r="AQ36" s="20"/>
      <c r="AR36" s="20"/>
      <c r="AS36" s="20"/>
      <c r="AT36" s="20"/>
      <c r="AU36" s="20"/>
      <c r="AV36" s="20"/>
      <c r="AW36" s="20"/>
      <c r="AX36" s="20"/>
      <c r="AY36" s="20"/>
    </row>
    <row r="37" spans="1:51" s="19" customFormat="1" ht="12" hidden="1" customHeight="1">
      <c r="A37" s="47" t="e">
        <f>+IF(#REF!="ITEM",1,IF(Tabla154[[#This Row],[TIPO DE REGISTRO]]="",#REF!,IF(Tabla154[[#This Row],[TIPO DE REGISTRO]]="NUEVO CONTRATO",#REF!+1,IF(Tabla154[[#This Row],[TIPO DE REGISTRO]]="CESIÓN DE CONTRATO",#REF!,IF(Tabla154[[#This Row],[TIPO DE REGISTRO]]="TERMINADO ANTICIPADAMENTE",#REF!+1,IF(Tabla154[[#This Row],[TIPO DE REGISTRO]]="CONTRATO CEDIDO",#REF!+1,""))))))</f>
        <v>#REF!</v>
      </c>
      <c r="B37" s="48" t="str">
        <f>I60</f>
        <v>Pendiente decreto de liquidación</v>
      </c>
      <c r="C37" s="49" t="s">
        <v>361</v>
      </c>
      <c r="D37" s="50" t="s">
        <v>52</v>
      </c>
      <c r="E37" s="21">
        <v>80111600</v>
      </c>
      <c r="F37" s="18" t="s">
        <v>53</v>
      </c>
      <c r="G37" s="47" t="s">
        <v>54</v>
      </c>
      <c r="H37" s="51" t="s">
        <v>55</v>
      </c>
      <c r="I37" s="52" t="s">
        <v>352</v>
      </c>
      <c r="J37" s="52">
        <v>16</v>
      </c>
      <c r="K37" s="51" t="s">
        <v>57</v>
      </c>
      <c r="L37" s="82" t="s">
        <v>58</v>
      </c>
      <c r="M37" s="127" t="s">
        <v>362</v>
      </c>
      <c r="N37" s="128" t="s">
        <v>128</v>
      </c>
      <c r="O37" s="129" t="s">
        <v>61</v>
      </c>
      <c r="P37" s="130" t="s">
        <v>169</v>
      </c>
      <c r="Q37" s="130" t="s">
        <v>161</v>
      </c>
      <c r="R37" s="130" t="s">
        <v>64</v>
      </c>
      <c r="S37" s="204">
        <v>20</v>
      </c>
      <c r="T37" s="131" t="s">
        <v>363</v>
      </c>
      <c r="U37" s="132" t="s">
        <v>364</v>
      </c>
      <c r="V37" s="133" t="s">
        <v>365</v>
      </c>
      <c r="W37" s="130" t="s">
        <v>68</v>
      </c>
      <c r="X37" s="130" t="s">
        <v>69</v>
      </c>
      <c r="Y37" s="134">
        <v>1010231912</v>
      </c>
      <c r="Z37" s="144" t="s">
        <v>366</v>
      </c>
      <c r="AA37" s="144" t="s">
        <v>367</v>
      </c>
      <c r="AB37" s="102" t="s">
        <v>142</v>
      </c>
      <c r="AC37" s="219" t="s">
        <v>73</v>
      </c>
      <c r="AD37" s="91" t="s">
        <v>74</v>
      </c>
      <c r="AE37" s="35">
        <v>4</v>
      </c>
      <c r="AF37" s="90">
        <v>7210000</v>
      </c>
      <c r="AG37" s="64" t="str">
        <f>IFERROR(ROUND(IF(#REF!=" "," ",Tabla154[[#This Row],[Honorarios mensuales]]*#REF!)+(#REF!/30*Tabla154[[#This Row],[Honorarios mensuales]]),0),"")</f>
        <v/>
      </c>
      <c r="AH37" s="20"/>
      <c r="AI37" s="20"/>
      <c r="AJ37" s="20"/>
      <c r="AK37" s="20"/>
      <c r="AL37" s="20"/>
      <c r="AM37" s="20"/>
      <c r="AN37" s="20"/>
      <c r="AO37" s="20"/>
      <c r="AP37" s="20"/>
      <c r="AQ37" s="20"/>
      <c r="AR37" s="20"/>
      <c r="AS37" s="20"/>
      <c r="AT37" s="20"/>
      <c r="AU37" s="20"/>
      <c r="AV37" s="20"/>
      <c r="AW37" s="20"/>
      <c r="AX37" s="20"/>
      <c r="AY37" s="20"/>
    </row>
    <row r="38" spans="1:51" s="19" customFormat="1" ht="12" hidden="1" customHeight="1">
      <c r="A38" s="47" t="e">
        <f>+IF(A37="ITEM",1,IF(Tabla154[[#This Row],[TIPO DE REGISTRO]]="",A37,IF(Tabla154[[#This Row],[TIPO DE REGISTRO]]="NUEVO CONTRATO",A37+1,IF(Tabla154[[#This Row],[TIPO DE REGISTRO]]="CESIÓN DE CONTRATO",A37,IF(Tabla154[[#This Row],[TIPO DE REGISTRO]]="TERMINADO ANTICIPADAMENTE",A37+1,IF(Tabla154[[#This Row],[TIPO DE REGISTRO]]="CONTRATO CEDIDO",A37+1,""))))))</f>
        <v>#REF!</v>
      </c>
      <c r="B38" s="48" t="str">
        <f>I61</f>
        <v>Pendiente decreto de liquidación</v>
      </c>
      <c r="C38" s="49" t="s">
        <v>368</v>
      </c>
      <c r="D38" s="50" t="s">
        <v>52</v>
      </c>
      <c r="E38" s="21" t="s">
        <v>100</v>
      </c>
      <c r="F38" s="18" t="s">
        <v>53</v>
      </c>
      <c r="G38" s="47" t="s">
        <v>54</v>
      </c>
      <c r="H38" s="51" t="s">
        <v>55</v>
      </c>
      <c r="I38" s="52" t="s">
        <v>352</v>
      </c>
      <c r="J38" s="52">
        <v>16</v>
      </c>
      <c r="K38" s="51" t="s">
        <v>57</v>
      </c>
      <c r="L38" s="82" t="s">
        <v>58</v>
      </c>
      <c r="M38" s="119" t="s">
        <v>362</v>
      </c>
      <c r="N38" s="128" t="s">
        <v>128</v>
      </c>
      <c r="O38" s="129" t="s">
        <v>61</v>
      </c>
      <c r="P38" s="130" t="s">
        <v>169</v>
      </c>
      <c r="Q38" s="130" t="s">
        <v>161</v>
      </c>
      <c r="R38" s="130" t="s">
        <v>64</v>
      </c>
      <c r="S38" s="204">
        <v>20</v>
      </c>
      <c r="T38" s="119" t="s">
        <v>369</v>
      </c>
      <c r="U38" s="212" t="s">
        <v>370</v>
      </c>
      <c r="V38" s="133" t="s">
        <v>371</v>
      </c>
      <c r="W38" s="130" t="s">
        <v>68</v>
      </c>
      <c r="X38" s="130" t="s">
        <v>69</v>
      </c>
      <c r="Y38" s="134">
        <v>1038586790</v>
      </c>
      <c r="Z38" s="223" t="s">
        <v>372</v>
      </c>
      <c r="AA38" s="223" t="s">
        <v>373</v>
      </c>
      <c r="AB38" s="208" t="s">
        <v>142</v>
      </c>
      <c r="AC38" s="147" t="s">
        <v>166</v>
      </c>
      <c r="AD38" s="94" t="s">
        <v>74</v>
      </c>
      <c r="AE38" s="35">
        <v>4</v>
      </c>
      <c r="AF38" s="90">
        <v>7210000</v>
      </c>
      <c r="AG38" s="206">
        <f>+Tabla154[[#This Row],[Honorarios mensuales]]*8</f>
        <v>57680000</v>
      </c>
      <c r="AH38" s="104">
        <v>46044</v>
      </c>
      <c r="AI38" s="111">
        <v>46045</v>
      </c>
      <c r="AJ38" s="112">
        <v>46045</v>
      </c>
      <c r="AK38" s="112"/>
      <c r="AL38" s="115">
        <v>46045</v>
      </c>
      <c r="AM38" s="115">
        <v>46045</v>
      </c>
      <c r="AN38" s="20" t="s">
        <v>374</v>
      </c>
      <c r="AO38" s="107">
        <v>46046</v>
      </c>
      <c r="AP38" s="20"/>
      <c r="AQ38" s="20"/>
      <c r="AR38" s="20"/>
      <c r="AS38" s="20"/>
      <c r="AT38" s="20"/>
      <c r="AU38" s="20"/>
      <c r="AV38" s="20"/>
      <c r="AW38" s="20"/>
      <c r="AX38" s="20"/>
      <c r="AY38" s="20"/>
    </row>
    <row r="39" spans="1:51" s="19" customFormat="1" ht="12" hidden="1" customHeight="1">
      <c r="A39" s="47" t="e">
        <f>+IF(A38="ITEM",1,IF(Tabla154[[#This Row],[TIPO DE REGISTRO]]="",A38,IF(Tabla154[[#This Row],[TIPO DE REGISTRO]]="NUEVO CONTRATO",A38+1,IF(Tabla154[[#This Row],[TIPO DE REGISTRO]]="CESIÓN DE CONTRATO",A38,IF(Tabla154[[#This Row],[TIPO DE REGISTRO]]="TERMINADO ANTICIPADAMENTE",A38+1,IF(Tabla154[[#This Row],[TIPO DE REGISTRO]]="CONTRATO CEDIDO",A38+1,""))))))</f>
        <v>#REF!</v>
      </c>
      <c r="B39" s="48" t="str">
        <f>I62</f>
        <v>Pendiente decreto de liquidación</v>
      </c>
      <c r="C39" s="49" t="s">
        <v>375</v>
      </c>
      <c r="D39" s="50" t="s">
        <v>52</v>
      </c>
      <c r="E39" s="21">
        <v>80111600</v>
      </c>
      <c r="F39" s="18" t="s">
        <v>53</v>
      </c>
      <c r="G39" s="47" t="s">
        <v>54</v>
      </c>
      <c r="H39" s="51" t="s">
        <v>55</v>
      </c>
      <c r="I39" s="52" t="s">
        <v>376</v>
      </c>
      <c r="J39" s="52">
        <v>16</v>
      </c>
      <c r="K39" s="51" t="s">
        <v>57</v>
      </c>
      <c r="L39" s="82" t="s">
        <v>58</v>
      </c>
      <c r="M39" s="127" t="s">
        <v>377</v>
      </c>
      <c r="N39" s="128" t="s">
        <v>128</v>
      </c>
      <c r="O39" s="129" t="s">
        <v>61</v>
      </c>
      <c r="P39" s="130" t="s">
        <v>169</v>
      </c>
      <c r="Q39" s="130" t="s">
        <v>195</v>
      </c>
      <c r="R39" s="130" t="s">
        <v>64</v>
      </c>
      <c r="S39" s="204">
        <v>21</v>
      </c>
      <c r="T39" s="131" t="s">
        <v>378</v>
      </c>
      <c r="U39" s="132" t="s">
        <v>379</v>
      </c>
      <c r="V39" s="133" t="s">
        <v>380</v>
      </c>
      <c r="W39" s="130" t="s">
        <v>68</v>
      </c>
      <c r="X39" s="130" t="s">
        <v>69</v>
      </c>
      <c r="Y39" s="134">
        <v>1031156614</v>
      </c>
      <c r="Z39" s="144" t="s">
        <v>381</v>
      </c>
      <c r="AA39" s="144" t="s">
        <v>382</v>
      </c>
      <c r="AB39" s="102" t="s">
        <v>142</v>
      </c>
      <c r="AC39" s="219" t="s">
        <v>73</v>
      </c>
      <c r="AD39" s="91" t="s">
        <v>74</v>
      </c>
      <c r="AE39" s="35">
        <v>2</v>
      </c>
      <c r="AF39" s="90">
        <v>5368979</v>
      </c>
      <c r="AG39" s="64" t="str">
        <f>IFERROR(ROUND(IF(#REF!=" "," ",Tabla154[[#This Row],[Honorarios mensuales]]*#REF!)+(#REF!/30*Tabla154[[#This Row],[Honorarios mensuales]]),0),"")</f>
        <v/>
      </c>
      <c r="AH39" s="20"/>
      <c r="AI39" s="108">
        <v>46045</v>
      </c>
      <c r="AJ39" s="108">
        <v>46045</v>
      </c>
      <c r="AK39" s="108"/>
      <c r="AL39" s="20"/>
      <c r="AM39" s="20"/>
      <c r="AN39" s="20"/>
      <c r="AO39" s="20"/>
      <c r="AP39" s="20"/>
      <c r="AQ39" s="20"/>
      <c r="AR39" s="20"/>
      <c r="AS39" s="20"/>
      <c r="AT39" s="20"/>
      <c r="AU39" s="20"/>
      <c r="AV39" s="20"/>
      <c r="AW39" s="20"/>
      <c r="AX39" s="20"/>
      <c r="AY39" s="20"/>
    </row>
    <row r="40" spans="1:51" s="19" customFormat="1" ht="12" hidden="1" customHeight="1">
      <c r="A40" s="47" t="e">
        <f>+IF(A39="ITEM",1,IF(Tabla154[[#This Row],[TIPO DE REGISTRO]]="",A39,IF(Tabla154[[#This Row],[TIPO DE REGISTRO]]="NUEVO CONTRATO",A39+1,IF(Tabla154[[#This Row],[TIPO DE REGISTRO]]="CESIÓN DE CONTRATO",A39,IF(Tabla154[[#This Row],[TIPO DE REGISTRO]]="TERMINADO ANTICIPADAMENTE",A39+1,IF(Tabla154[[#This Row],[TIPO DE REGISTRO]]="CONTRATO CEDIDO",A39+1,""))))))</f>
        <v>#REF!</v>
      </c>
      <c r="B40" s="48" t="str">
        <f>I63</f>
        <v>Pendiente decreto de liquidación</v>
      </c>
      <c r="C40" s="49" t="s">
        <v>383</v>
      </c>
      <c r="D40" s="50" t="s">
        <v>52</v>
      </c>
      <c r="E40" s="21">
        <v>80111600</v>
      </c>
      <c r="F40" s="18" t="s">
        <v>53</v>
      </c>
      <c r="G40" s="47" t="s">
        <v>54</v>
      </c>
      <c r="H40" s="51" t="s">
        <v>55</v>
      </c>
      <c r="I40" s="52" t="s">
        <v>352</v>
      </c>
      <c r="J40" s="52">
        <v>16</v>
      </c>
      <c r="K40" s="51" t="s">
        <v>57</v>
      </c>
      <c r="L40" s="82" t="s">
        <v>58</v>
      </c>
      <c r="M40" s="119" t="s">
        <v>353</v>
      </c>
      <c r="N40" s="128" t="s">
        <v>128</v>
      </c>
      <c r="O40" s="129" t="s">
        <v>61</v>
      </c>
      <c r="P40" s="130" t="s">
        <v>169</v>
      </c>
      <c r="Q40" s="130" t="s">
        <v>195</v>
      </c>
      <c r="R40" s="130" t="s">
        <v>384</v>
      </c>
      <c r="S40" s="204">
        <v>1</v>
      </c>
      <c r="T40" s="119" t="s">
        <v>385</v>
      </c>
      <c r="U40" s="123" t="s">
        <v>386</v>
      </c>
      <c r="V40" s="133" t="s">
        <v>387</v>
      </c>
      <c r="W40" s="130" t="s">
        <v>68</v>
      </c>
      <c r="X40" s="130" t="s">
        <v>69</v>
      </c>
      <c r="Y40" s="134">
        <v>1085341859</v>
      </c>
      <c r="Z40" s="144" t="s">
        <v>388</v>
      </c>
      <c r="AA40" s="144" t="s">
        <v>389</v>
      </c>
      <c r="AB40" s="102" t="s">
        <v>142</v>
      </c>
      <c r="AC40" s="219" t="s">
        <v>73</v>
      </c>
      <c r="AD40" s="91" t="s">
        <v>74</v>
      </c>
      <c r="AE40" s="35">
        <v>1</v>
      </c>
      <c r="AF40" s="90">
        <v>4204460</v>
      </c>
      <c r="AG40" s="64" t="str">
        <f>IFERROR(ROUND(IF(#REF!=" "," ",Tabla154[[#This Row],[Honorarios mensuales]]*#REF!)+(#REF!/30*Tabla154[[#This Row],[Honorarios mensuales]]),0),"")</f>
        <v/>
      </c>
      <c r="AH40" s="41"/>
      <c r="AI40" s="20"/>
      <c r="AJ40" s="20"/>
      <c r="AK40" s="20"/>
      <c r="AL40" s="20"/>
      <c r="AM40" s="20"/>
      <c r="AN40" s="20"/>
      <c r="AO40" s="20"/>
      <c r="AP40" s="20"/>
      <c r="AQ40" s="20"/>
      <c r="AR40" s="20"/>
      <c r="AS40" s="20"/>
      <c r="AT40" s="20"/>
      <c r="AU40" s="20"/>
      <c r="AV40" s="20"/>
      <c r="AW40" s="20"/>
      <c r="AX40" s="20"/>
      <c r="AY40" s="20"/>
    </row>
    <row r="41" spans="1:51" s="19" customFormat="1" ht="12" hidden="1" customHeight="1">
      <c r="A41" s="47" t="e">
        <f>+IF(A40="ITEM",1,IF(Tabla154[[#This Row],[TIPO DE REGISTRO]]="",A40,IF(Tabla154[[#This Row],[TIPO DE REGISTRO]]="NUEVO CONTRATO",A40+1,IF(Tabla154[[#This Row],[TIPO DE REGISTRO]]="CESIÓN DE CONTRATO",A40,IF(Tabla154[[#This Row],[TIPO DE REGISTRO]]="TERMINADO ANTICIPADAMENTE",A40+1,IF(Tabla154[[#This Row],[TIPO DE REGISTRO]]="CONTRATO CEDIDO",A40+1,""))))))</f>
        <v>#REF!</v>
      </c>
      <c r="B41" s="48" t="str">
        <f>I64</f>
        <v>Pendiente decreto de liquidación</v>
      </c>
      <c r="C41" s="150" t="s">
        <v>390</v>
      </c>
      <c r="D41" s="148" t="s">
        <v>52</v>
      </c>
      <c r="E41" s="151" t="s">
        <v>100</v>
      </c>
      <c r="F41" s="152" t="s">
        <v>53</v>
      </c>
      <c r="G41" s="153" t="s">
        <v>54</v>
      </c>
      <c r="H41" s="148" t="s">
        <v>55</v>
      </c>
      <c r="I41" s="154" t="s">
        <v>352</v>
      </c>
      <c r="J41" s="154">
        <v>16</v>
      </c>
      <c r="K41" s="148" t="s">
        <v>57</v>
      </c>
      <c r="L41" s="151" t="s">
        <v>58</v>
      </c>
      <c r="M41" s="169" t="s">
        <v>353</v>
      </c>
      <c r="N41" s="236" t="s">
        <v>60</v>
      </c>
      <c r="O41" s="237" t="s">
        <v>61</v>
      </c>
      <c r="P41" s="238" t="s">
        <v>391</v>
      </c>
      <c r="Q41" s="207" t="s">
        <v>183</v>
      </c>
      <c r="R41" s="238" t="s">
        <v>64</v>
      </c>
      <c r="S41" s="239">
        <v>16</v>
      </c>
      <c r="T41" s="240" t="s">
        <v>184</v>
      </c>
      <c r="U41" s="236" t="s">
        <v>185</v>
      </c>
      <c r="V41" s="241" t="s">
        <v>81</v>
      </c>
      <c r="W41" s="238" t="s">
        <v>68</v>
      </c>
      <c r="X41" s="238" t="s">
        <v>69</v>
      </c>
      <c r="Y41" s="242">
        <v>1030639471</v>
      </c>
      <c r="Z41" s="243" t="s">
        <v>392</v>
      </c>
      <c r="AA41" s="243" t="s">
        <v>393</v>
      </c>
      <c r="AB41" s="244" t="s">
        <v>212</v>
      </c>
      <c r="AC41" s="147" t="s">
        <v>73</v>
      </c>
      <c r="AD41" s="247" t="s">
        <v>74</v>
      </c>
      <c r="AE41" s="245">
        <v>3</v>
      </c>
      <c r="AF41" s="246">
        <v>6800000</v>
      </c>
      <c r="AG41" s="206">
        <f>+Tabla154[[#This Row],[Honorarios mensuales]]*8</f>
        <v>54400000</v>
      </c>
      <c r="AH41" s="173">
        <v>46044</v>
      </c>
      <c r="AI41" s="177">
        <v>46044</v>
      </c>
      <c r="AJ41" s="167">
        <v>46044</v>
      </c>
      <c r="AK41" s="167"/>
      <c r="AL41" s="167">
        <v>46045</v>
      </c>
      <c r="AM41" s="167">
        <v>46045</v>
      </c>
      <c r="AN41" s="168" t="s">
        <v>394</v>
      </c>
      <c r="AO41" s="164" t="s">
        <v>348</v>
      </c>
      <c r="AP41" s="182" t="s">
        <v>395</v>
      </c>
      <c r="AQ41" s="164" t="s">
        <v>396</v>
      </c>
      <c r="AR41" s="167">
        <v>46046</v>
      </c>
      <c r="AS41" s="164"/>
      <c r="AT41" s="164"/>
      <c r="AU41" s="164"/>
      <c r="AV41" s="164"/>
      <c r="AW41" s="164"/>
      <c r="AX41" s="164"/>
      <c r="AY41" s="164"/>
    </row>
    <row r="42" spans="1:51" s="19" customFormat="1" ht="12" hidden="1" customHeight="1">
      <c r="A42" s="47" t="e">
        <f>+IF(A41="ITEM",1,IF(Tabla154[[#This Row],[TIPO DE REGISTRO]]="",A41,IF(Tabla154[[#This Row],[TIPO DE REGISTRO]]="NUEVO CONTRATO",A41+1,IF(Tabla154[[#This Row],[TIPO DE REGISTRO]]="CESIÓN DE CONTRATO",A41,IF(Tabla154[[#This Row],[TIPO DE REGISTRO]]="TERMINADO ANTICIPADAMENTE",A41+1,IF(Tabla154[[#This Row],[TIPO DE REGISTRO]]="CONTRATO CEDIDO",A41+1,""))))))</f>
        <v>#REF!</v>
      </c>
      <c r="B42" s="48" t="str">
        <f>I65</f>
        <v>Pendiente decreto de liquidación</v>
      </c>
      <c r="C42" s="49" t="s">
        <v>397</v>
      </c>
      <c r="D42" s="50" t="s">
        <v>52</v>
      </c>
      <c r="E42" s="21" t="s">
        <v>100</v>
      </c>
      <c r="F42" s="18" t="s">
        <v>53</v>
      </c>
      <c r="G42" s="47" t="s">
        <v>54</v>
      </c>
      <c r="H42" s="51" t="s">
        <v>55</v>
      </c>
      <c r="I42" s="52" t="s">
        <v>376</v>
      </c>
      <c r="J42" s="52">
        <v>16</v>
      </c>
      <c r="K42" s="51" t="s">
        <v>57</v>
      </c>
      <c r="L42" s="82" t="s">
        <v>58</v>
      </c>
      <c r="M42" s="119" t="s">
        <v>398</v>
      </c>
      <c r="N42" s="128" t="s">
        <v>128</v>
      </c>
      <c r="O42" s="129" t="s">
        <v>193</v>
      </c>
      <c r="P42" s="130" t="s">
        <v>399</v>
      </c>
      <c r="Q42" s="130" t="s">
        <v>195</v>
      </c>
      <c r="R42" s="130" t="s">
        <v>196</v>
      </c>
      <c r="S42" s="204" t="s">
        <v>400</v>
      </c>
      <c r="T42" s="119" t="s">
        <v>401</v>
      </c>
      <c r="U42" s="123" t="s">
        <v>402</v>
      </c>
      <c r="V42" s="133" t="s">
        <v>403</v>
      </c>
      <c r="W42" s="130" t="s">
        <v>68</v>
      </c>
      <c r="X42" s="158" t="s">
        <v>69</v>
      </c>
      <c r="Y42" s="134">
        <v>1143826703</v>
      </c>
      <c r="Z42" s="233" t="s">
        <v>404</v>
      </c>
      <c r="AA42" s="233" t="s">
        <v>405</v>
      </c>
      <c r="AB42" s="147" t="s">
        <v>135</v>
      </c>
      <c r="AC42" s="217" t="s">
        <v>73</v>
      </c>
      <c r="AD42" s="91" t="s">
        <v>202</v>
      </c>
      <c r="AE42" s="35">
        <v>2</v>
      </c>
      <c r="AF42" s="90">
        <v>3965500</v>
      </c>
      <c r="AG42" s="206">
        <f>+Tabla154[[#This Row],[Honorarios mensuales]]*8</f>
        <v>31724000</v>
      </c>
      <c r="AH42" s="178"/>
      <c r="AI42" s="20"/>
      <c r="AJ42" s="20"/>
      <c r="AK42" s="20"/>
      <c r="AL42" s="20"/>
      <c r="AM42" s="20"/>
      <c r="AN42" s="20"/>
      <c r="AO42" s="20"/>
      <c r="AP42" s="20"/>
      <c r="AQ42" s="20"/>
      <c r="AR42" s="20"/>
      <c r="AS42" s="20"/>
      <c r="AT42" s="20"/>
      <c r="AU42" s="20"/>
      <c r="AV42" s="20"/>
      <c r="AW42" s="20"/>
      <c r="AX42" s="20"/>
      <c r="AY42" s="20"/>
    </row>
    <row r="43" spans="1:51" s="19" customFormat="1" ht="12" hidden="1" customHeight="1">
      <c r="A43" s="47" t="e">
        <f>+IF(A42="ITEM",1,IF(Tabla154[[#This Row],[TIPO DE REGISTRO]]="",A42,IF(Tabla154[[#This Row],[TIPO DE REGISTRO]]="NUEVO CONTRATO",A42+1,IF(Tabla154[[#This Row],[TIPO DE REGISTRO]]="CESIÓN DE CONTRATO",A42,IF(Tabla154[[#This Row],[TIPO DE REGISTRO]]="TERMINADO ANTICIPADAMENTE",A42+1,IF(Tabla154[[#This Row],[TIPO DE REGISTRO]]="CONTRATO CEDIDO",A42+1,""))))))</f>
        <v>#REF!</v>
      </c>
      <c r="B43" s="48" t="str">
        <f>I66</f>
        <v>Pendiente decreto de liquidación</v>
      </c>
      <c r="C43" s="49" t="s">
        <v>406</v>
      </c>
      <c r="D43" s="50" t="s">
        <v>52</v>
      </c>
      <c r="E43" s="21">
        <v>80111600</v>
      </c>
      <c r="F43" s="18" t="s">
        <v>53</v>
      </c>
      <c r="G43" s="47" t="s">
        <v>54</v>
      </c>
      <c r="H43" s="51" t="s">
        <v>55</v>
      </c>
      <c r="I43" s="52" t="s">
        <v>407</v>
      </c>
      <c r="J43" s="52">
        <v>16</v>
      </c>
      <c r="K43" s="51" t="s">
        <v>57</v>
      </c>
      <c r="L43" s="82" t="s">
        <v>159</v>
      </c>
      <c r="M43" s="127" t="s">
        <v>408</v>
      </c>
      <c r="N43" s="128" t="s">
        <v>137</v>
      </c>
      <c r="O43" s="129" t="s">
        <v>61</v>
      </c>
      <c r="P43" s="130" t="s">
        <v>409</v>
      </c>
      <c r="Q43" s="130" t="s">
        <v>410</v>
      </c>
      <c r="R43" s="130" t="s">
        <v>64</v>
      </c>
      <c r="S43" s="204">
        <v>17</v>
      </c>
      <c r="T43" s="131" t="s">
        <v>411</v>
      </c>
      <c r="U43" s="132" t="s">
        <v>412</v>
      </c>
      <c r="V43" s="133" t="s">
        <v>81</v>
      </c>
      <c r="W43" s="130" t="s">
        <v>68</v>
      </c>
      <c r="X43" s="130" t="s">
        <v>69</v>
      </c>
      <c r="Y43" s="134">
        <v>1085265601</v>
      </c>
      <c r="Z43" s="144" t="s">
        <v>413</v>
      </c>
      <c r="AA43" s="144" t="s">
        <v>414</v>
      </c>
      <c r="AB43" s="102" t="s">
        <v>142</v>
      </c>
      <c r="AC43" s="219" t="s">
        <v>73</v>
      </c>
      <c r="AD43" s="91" t="s">
        <v>74</v>
      </c>
      <c r="AE43" s="35">
        <v>3</v>
      </c>
      <c r="AF43" s="90">
        <v>7000000</v>
      </c>
      <c r="AG43" s="64" t="str">
        <f>IFERROR(ROUND(IF(#REF!=" "," ",Tabla154[[#This Row],[Honorarios mensuales]]*#REF!)+(#REF!/30*Tabla154[[#This Row],[Honorarios mensuales]]),0),"")</f>
        <v/>
      </c>
      <c r="AH43" s="20"/>
      <c r="AI43" s="20"/>
      <c r="AJ43" s="20"/>
      <c r="AK43" s="20"/>
      <c r="AL43" s="20"/>
      <c r="AM43" s="20"/>
      <c r="AN43" s="20"/>
      <c r="AO43" s="20"/>
      <c r="AP43" s="20"/>
      <c r="AQ43" s="20"/>
      <c r="AR43" s="20"/>
      <c r="AS43" s="20"/>
      <c r="AT43" s="20"/>
      <c r="AU43" s="20"/>
      <c r="AV43" s="20"/>
      <c r="AW43" s="20"/>
      <c r="AX43" s="20"/>
      <c r="AY43" s="20"/>
    </row>
    <row r="44" spans="1:51" s="19" customFormat="1" ht="15" hidden="1" customHeight="1">
      <c r="A44" s="47" t="e">
        <f>+IF(A43="ITEM",1,IF(Tabla154[[#This Row],[TIPO DE REGISTRO]]="",A43,IF(Tabla154[[#This Row],[TIPO DE REGISTRO]]="NUEVO CONTRATO",A43+1,IF(Tabla154[[#This Row],[TIPO DE REGISTRO]]="CESIÓN DE CONTRATO",A43,IF(Tabla154[[#This Row],[TIPO DE REGISTRO]]="TERMINADO ANTICIPADAMENTE",A43+1,IF(Tabla154[[#This Row],[TIPO DE REGISTRO]]="CONTRATO CEDIDO",A43+1,""))))))</f>
        <v>#REF!</v>
      </c>
      <c r="B44" s="48" t="str">
        <f>I67</f>
        <v>Pendiente decreto de liquidación</v>
      </c>
      <c r="C44" s="49" t="s">
        <v>415</v>
      </c>
      <c r="D44" s="50" t="s">
        <v>52</v>
      </c>
      <c r="E44" s="21" t="s">
        <v>157</v>
      </c>
      <c r="F44" s="18" t="s">
        <v>53</v>
      </c>
      <c r="G44" s="47" t="s">
        <v>54</v>
      </c>
      <c r="H44" s="51" t="s">
        <v>55</v>
      </c>
      <c r="I44" s="52" t="s">
        <v>407</v>
      </c>
      <c r="J44" s="52">
        <v>16</v>
      </c>
      <c r="K44" s="51" t="s">
        <v>57</v>
      </c>
      <c r="L44" s="82" t="s">
        <v>159</v>
      </c>
      <c r="M44" s="119" t="s">
        <v>408</v>
      </c>
      <c r="N44" s="128" t="s">
        <v>137</v>
      </c>
      <c r="O44" s="129" t="s">
        <v>61</v>
      </c>
      <c r="P44" s="130" t="s">
        <v>416</v>
      </c>
      <c r="Q44" s="130" t="s">
        <v>417</v>
      </c>
      <c r="R44" s="130" t="s">
        <v>64</v>
      </c>
      <c r="S44" s="204">
        <v>17</v>
      </c>
      <c r="T44" s="138" t="s">
        <v>418</v>
      </c>
      <c r="U44" s="123" t="s">
        <v>419</v>
      </c>
      <c r="V44" s="133" t="s">
        <v>81</v>
      </c>
      <c r="W44" s="130" t="s">
        <v>68</v>
      </c>
      <c r="X44" s="130" t="s">
        <v>69</v>
      </c>
      <c r="Y44" s="134">
        <v>52308479</v>
      </c>
      <c r="Z44" s="223" t="s">
        <v>420</v>
      </c>
      <c r="AA44" s="223" t="s">
        <v>421</v>
      </c>
      <c r="AB44" s="208" t="s">
        <v>142</v>
      </c>
      <c r="AC44" s="147" t="s">
        <v>73</v>
      </c>
      <c r="AD44" s="94" t="s">
        <v>74</v>
      </c>
      <c r="AE44" s="35">
        <v>3</v>
      </c>
      <c r="AF44" s="101">
        <v>7000000</v>
      </c>
      <c r="AG44" s="206">
        <f>+Tabla154[[#This Row],[Honorarios mensuales]]*8</f>
        <v>56000000</v>
      </c>
      <c r="AH44" s="20"/>
      <c r="AI44" s="20"/>
      <c r="AJ44" s="20"/>
      <c r="AK44" s="20"/>
      <c r="AL44" s="20"/>
      <c r="AM44" s="20"/>
      <c r="AN44" s="20"/>
      <c r="AO44" s="20"/>
      <c r="AP44" s="20"/>
      <c r="AQ44" s="20"/>
      <c r="AR44" s="20"/>
      <c r="AS44" s="20"/>
      <c r="AT44" s="20"/>
      <c r="AU44" s="20"/>
      <c r="AV44" s="20"/>
      <c r="AW44" s="20"/>
      <c r="AX44" s="20"/>
      <c r="AY44" s="20"/>
    </row>
    <row r="45" spans="1:51" s="19" customFormat="1" ht="15" hidden="1" customHeight="1">
      <c r="A45" s="47" t="e">
        <f>+IF(A44="ITEM",1,IF(Tabla154[[#This Row],[TIPO DE REGISTRO]]="",A44,IF(Tabla154[[#This Row],[TIPO DE REGISTRO]]="NUEVO CONTRATO",A44+1,IF(Tabla154[[#This Row],[TIPO DE REGISTRO]]="CESIÓN DE CONTRATO",A44,IF(Tabla154[[#This Row],[TIPO DE REGISTRO]]="TERMINADO ANTICIPADAMENTE",A44+1,IF(Tabla154[[#This Row],[TIPO DE REGISTRO]]="CONTRATO CEDIDO",A44+1,""))))))</f>
        <v>#REF!</v>
      </c>
      <c r="B45" s="48" t="str">
        <f>I68</f>
        <v>Pendiente decreto de liquidación</v>
      </c>
      <c r="C45" s="49" t="s">
        <v>422</v>
      </c>
      <c r="D45" s="50" t="s">
        <v>52</v>
      </c>
      <c r="E45" s="21">
        <v>80111600</v>
      </c>
      <c r="F45" s="18" t="s">
        <v>53</v>
      </c>
      <c r="G45" s="47" t="s">
        <v>54</v>
      </c>
      <c r="H45" s="51" t="s">
        <v>55</v>
      </c>
      <c r="I45" s="52" t="s">
        <v>407</v>
      </c>
      <c r="J45" s="52">
        <v>16</v>
      </c>
      <c r="K45" s="51" t="s">
        <v>57</v>
      </c>
      <c r="L45" s="82" t="s">
        <v>159</v>
      </c>
      <c r="M45" s="127" t="s">
        <v>408</v>
      </c>
      <c r="N45" s="128" t="s">
        <v>137</v>
      </c>
      <c r="O45" s="129" t="s">
        <v>61</v>
      </c>
      <c r="P45" s="130" t="s">
        <v>423</v>
      </c>
      <c r="Q45" s="130" t="s">
        <v>424</v>
      </c>
      <c r="R45" s="130" t="s">
        <v>64</v>
      </c>
      <c r="S45" s="204">
        <v>17</v>
      </c>
      <c r="T45" s="131" t="s">
        <v>425</v>
      </c>
      <c r="U45" s="132" t="s">
        <v>426</v>
      </c>
      <c r="V45" s="133" t="s">
        <v>81</v>
      </c>
      <c r="W45" s="130" t="s">
        <v>68</v>
      </c>
      <c r="X45" s="130" t="s">
        <v>69</v>
      </c>
      <c r="Y45" s="134">
        <v>53015454</v>
      </c>
      <c r="Z45" s="144" t="s">
        <v>427</v>
      </c>
      <c r="AA45" s="144" t="s">
        <v>428</v>
      </c>
      <c r="AB45" s="208" t="s">
        <v>142</v>
      </c>
      <c r="AC45" s="219" t="s">
        <v>73</v>
      </c>
      <c r="AD45" s="91" t="s">
        <v>74</v>
      </c>
      <c r="AE45" s="35">
        <v>3</v>
      </c>
      <c r="AF45" s="90">
        <v>7000000</v>
      </c>
      <c r="AG45" s="64" t="str">
        <f>IFERROR(ROUND(IF(#REF!=" "," ",Tabla154[[#This Row],[Honorarios mensuales]]*#REF!)+(#REF!/30*Tabla154[[#This Row],[Honorarios mensuales]]),0),"")</f>
        <v/>
      </c>
      <c r="AH45" s="20"/>
      <c r="AI45" s="20"/>
      <c r="AJ45" s="20"/>
      <c r="AK45" s="20"/>
      <c r="AL45" s="20"/>
      <c r="AM45" s="20"/>
      <c r="AN45" s="20"/>
      <c r="AO45" s="20"/>
      <c r="AP45" s="20"/>
      <c r="AQ45" s="20"/>
      <c r="AR45" s="20"/>
      <c r="AS45" s="20"/>
      <c r="AT45" s="20"/>
      <c r="AU45" s="20"/>
      <c r="AV45" s="20"/>
      <c r="AW45" s="20"/>
      <c r="AX45" s="20"/>
      <c r="AY45" s="20"/>
    </row>
    <row r="46" spans="1:51" s="19" customFormat="1" ht="12" hidden="1" customHeight="1">
      <c r="A46" s="47" t="e">
        <f>+IF(A45="ITEM",1,IF(Tabla154[[#This Row],[TIPO DE REGISTRO]]="",A45,IF(Tabla154[[#This Row],[TIPO DE REGISTRO]]="NUEVO CONTRATO",A45+1,IF(Tabla154[[#This Row],[TIPO DE REGISTRO]]="CESIÓN DE CONTRATO",A45,IF(Tabla154[[#This Row],[TIPO DE REGISTRO]]="TERMINADO ANTICIPADAMENTE",A45+1,IF(Tabla154[[#This Row],[TIPO DE REGISTRO]]="CONTRATO CEDIDO",A45+1,""))))))</f>
        <v>#REF!</v>
      </c>
      <c r="B46" s="48" t="str">
        <f>I69</f>
        <v>Pendiente decreto de liquidación</v>
      </c>
      <c r="C46" s="49" t="s">
        <v>429</v>
      </c>
      <c r="D46" s="50" t="s">
        <v>52</v>
      </c>
      <c r="E46" s="21" t="s">
        <v>430</v>
      </c>
      <c r="F46" s="18" t="s">
        <v>53</v>
      </c>
      <c r="G46" s="47" t="s">
        <v>54</v>
      </c>
      <c r="H46" s="51" t="s">
        <v>55</v>
      </c>
      <c r="I46" s="52" t="s">
        <v>407</v>
      </c>
      <c r="J46" s="52">
        <v>16</v>
      </c>
      <c r="K46" s="51" t="s">
        <v>57</v>
      </c>
      <c r="L46" s="82" t="s">
        <v>159</v>
      </c>
      <c r="M46" s="119" t="s">
        <v>408</v>
      </c>
      <c r="N46" s="128" t="s">
        <v>137</v>
      </c>
      <c r="O46" s="129" t="s">
        <v>61</v>
      </c>
      <c r="P46" s="130" t="s">
        <v>423</v>
      </c>
      <c r="Q46" s="130" t="s">
        <v>424</v>
      </c>
      <c r="R46" s="130" t="s">
        <v>64</v>
      </c>
      <c r="S46" s="204">
        <v>17</v>
      </c>
      <c r="T46" s="119" t="s">
        <v>425</v>
      </c>
      <c r="U46" s="123" t="s">
        <v>426</v>
      </c>
      <c r="V46" s="133" t="s">
        <v>81</v>
      </c>
      <c r="W46" s="130" t="s">
        <v>68</v>
      </c>
      <c r="X46" s="130" t="s">
        <v>69</v>
      </c>
      <c r="Y46" s="134">
        <v>1085922068</v>
      </c>
      <c r="Z46" s="233" t="s">
        <v>431</v>
      </c>
      <c r="AA46" s="233" t="s">
        <v>432</v>
      </c>
      <c r="AB46" s="147" t="s">
        <v>142</v>
      </c>
      <c r="AC46" s="219" t="s">
        <v>73</v>
      </c>
      <c r="AD46" s="91" t="s">
        <v>74</v>
      </c>
      <c r="AE46" s="35">
        <v>3</v>
      </c>
      <c r="AF46" s="90">
        <v>7000000</v>
      </c>
      <c r="AG46" s="206">
        <f>+Tabla154[[#This Row],[Honorarios mensuales]]*8</f>
        <v>56000000</v>
      </c>
      <c r="AH46" s="20"/>
      <c r="AI46" s="20"/>
      <c r="AJ46" s="20"/>
      <c r="AK46" s="20"/>
      <c r="AL46" s="20"/>
      <c r="AM46" s="20"/>
      <c r="AN46" s="20"/>
      <c r="AO46" s="20"/>
      <c r="AP46" s="20"/>
      <c r="AQ46" s="20"/>
      <c r="AR46" s="20"/>
      <c r="AS46" s="20"/>
      <c r="AT46" s="20"/>
      <c r="AU46" s="20"/>
      <c r="AV46" s="20"/>
      <c r="AW46" s="20"/>
      <c r="AX46" s="20"/>
      <c r="AY46" s="20"/>
    </row>
    <row r="47" spans="1:51" s="19" customFormat="1" ht="12" hidden="1" customHeight="1">
      <c r="A47" s="47" t="e">
        <f>+IF(A46="ITEM",1,IF(Tabla154[[#This Row],[TIPO DE REGISTRO]]="",A46,IF(Tabla154[[#This Row],[TIPO DE REGISTRO]]="NUEVO CONTRATO",A46+1,IF(Tabla154[[#This Row],[TIPO DE REGISTRO]]="CESIÓN DE CONTRATO",A46,IF(Tabla154[[#This Row],[TIPO DE REGISTRO]]="TERMINADO ANTICIPADAMENTE",A46+1,IF(Tabla154[[#This Row],[TIPO DE REGISTRO]]="CONTRATO CEDIDO",A46+1,""))))))</f>
        <v>#REF!</v>
      </c>
      <c r="B47" s="48" t="str">
        <f>I89</f>
        <v>C-1202-0800-19-20110C-1202010-02</v>
      </c>
      <c r="C47" s="49" t="s">
        <v>433</v>
      </c>
      <c r="D47" s="50" t="s">
        <v>52</v>
      </c>
      <c r="E47" s="21">
        <v>80111600</v>
      </c>
      <c r="F47" s="18" t="s">
        <v>53</v>
      </c>
      <c r="G47" s="47" t="s">
        <v>54</v>
      </c>
      <c r="H47" s="51" t="s">
        <v>55</v>
      </c>
      <c r="I47" s="52" t="s">
        <v>407</v>
      </c>
      <c r="J47" s="52">
        <v>16</v>
      </c>
      <c r="K47" s="51" t="s">
        <v>57</v>
      </c>
      <c r="L47" s="82" t="s">
        <v>159</v>
      </c>
      <c r="M47" s="127" t="s">
        <v>408</v>
      </c>
      <c r="N47" s="128" t="s">
        <v>137</v>
      </c>
      <c r="O47" s="129" t="s">
        <v>61</v>
      </c>
      <c r="P47" s="130" t="s">
        <v>423</v>
      </c>
      <c r="Q47" s="130" t="s">
        <v>423</v>
      </c>
      <c r="R47" s="130" t="s">
        <v>64</v>
      </c>
      <c r="S47" s="204">
        <v>17</v>
      </c>
      <c r="T47" s="131" t="s">
        <v>425</v>
      </c>
      <c r="U47" s="132" t="s">
        <v>426</v>
      </c>
      <c r="V47" s="133" t="s">
        <v>81</v>
      </c>
      <c r="W47" s="130" t="s">
        <v>68</v>
      </c>
      <c r="X47" s="130" t="s">
        <v>69</v>
      </c>
      <c r="Y47" s="134">
        <v>1085304697</v>
      </c>
      <c r="Z47" s="144" t="s">
        <v>434</v>
      </c>
      <c r="AA47" s="144" t="s">
        <v>435</v>
      </c>
      <c r="AB47" s="147" t="s">
        <v>142</v>
      </c>
      <c r="AC47" s="219" t="s">
        <v>73</v>
      </c>
      <c r="AD47" s="91" t="s">
        <v>74</v>
      </c>
      <c r="AE47" s="35">
        <v>3</v>
      </c>
      <c r="AF47" s="90">
        <v>7000000</v>
      </c>
      <c r="AG47" s="64" t="str">
        <f>IFERROR(ROUND(IF(#REF!=" "," ",Tabla154[[#This Row],[Honorarios mensuales]]*#REF!)+(#REF!/30*Tabla154[[#This Row],[Honorarios mensuales]]),0),"")</f>
        <v/>
      </c>
      <c r="AH47" s="20"/>
      <c r="AI47" s="20"/>
      <c r="AJ47" s="20"/>
      <c r="AK47" s="20"/>
      <c r="AL47" s="20"/>
      <c r="AM47" s="20"/>
      <c r="AN47" s="20"/>
      <c r="AO47" s="20"/>
      <c r="AP47" s="20"/>
      <c r="AQ47" s="20"/>
      <c r="AR47" s="20"/>
      <c r="AS47" s="20"/>
      <c r="AT47" s="20"/>
      <c r="AU47" s="20"/>
      <c r="AV47" s="20"/>
      <c r="AW47" s="20"/>
      <c r="AX47" s="20"/>
      <c r="AY47" s="20"/>
    </row>
    <row r="48" spans="1:51" s="19" customFormat="1" ht="12" hidden="1" customHeight="1">
      <c r="A48" s="47" t="e">
        <f>+IF(A47="ITEM",1,IF(Tabla154[[#This Row],[TIPO DE REGISTRO]]="",A47,IF(Tabla154[[#This Row],[TIPO DE REGISTRO]]="NUEVO CONTRATO",A47+1,IF(Tabla154[[#This Row],[TIPO DE REGISTRO]]="CESIÓN DE CONTRATO",A47,IF(Tabla154[[#This Row],[TIPO DE REGISTRO]]="TERMINADO ANTICIPADAMENTE",A47+1,IF(Tabla154[[#This Row],[TIPO DE REGISTRO]]="CONTRATO CEDIDO",A47+1,""))))))</f>
        <v>#REF!</v>
      </c>
      <c r="B48" s="48" t="str">
        <f>I70</f>
        <v xml:space="preserve">C-1202-0800-22-20110B1-202033-02 </v>
      </c>
      <c r="C48" s="49" t="s">
        <v>436</v>
      </c>
      <c r="D48" s="50" t="s">
        <v>52</v>
      </c>
      <c r="E48" s="21">
        <v>80111600</v>
      </c>
      <c r="F48" s="18" t="s">
        <v>53</v>
      </c>
      <c r="G48" s="47" t="s">
        <v>54</v>
      </c>
      <c r="H48" s="51" t="s">
        <v>55</v>
      </c>
      <c r="I48" s="52" t="s">
        <v>407</v>
      </c>
      <c r="J48" s="52">
        <v>16</v>
      </c>
      <c r="K48" s="51" t="s">
        <v>57</v>
      </c>
      <c r="L48" s="82" t="s">
        <v>159</v>
      </c>
      <c r="M48" s="119" t="s">
        <v>408</v>
      </c>
      <c r="N48" s="128" t="s">
        <v>137</v>
      </c>
      <c r="O48" s="129" t="s">
        <v>61</v>
      </c>
      <c r="P48" s="130" t="s">
        <v>423</v>
      </c>
      <c r="Q48" s="130" t="s">
        <v>424</v>
      </c>
      <c r="R48" s="130" t="s">
        <v>64</v>
      </c>
      <c r="S48" s="204">
        <v>17</v>
      </c>
      <c r="T48" s="119" t="s">
        <v>425</v>
      </c>
      <c r="U48" s="123" t="s">
        <v>437</v>
      </c>
      <c r="V48" s="133" t="s">
        <v>81</v>
      </c>
      <c r="W48" s="130" t="s">
        <v>68</v>
      </c>
      <c r="X48" s="130" t="s">
        <v>69</v>
      </c>
      <c r="Y48" s="134">
        <v>87061564</v>
      </c>
      <c r="Z48" s="144" t="s">
        <v>438</v>
      </c>
      <c r="AA48" s="144" t="s">
        <v>439</v>
      </c>
      <c r="AB48" s="147" t="s">
        <v>142</v>
      </c>
      <c r="AC48" s="219" t="s">
        <v>73</v>
      </c>
      <c r="AD48" s="91" t="s">
        <v>74</v>
      </c>
      <c r="AE48" s="35">
        <v>3</v>
      </c>
      <c r="AF48" s="90">
        <v>7000000</v>
      </c>
      <c r="AG48" s="64" t="str">
        <f>IFERROR(ROUND(IF(#REF!=" "," ",Tabla154[[#This Row],[Honorarios mensuales]]*#REF!)+(#REF!/30*Tabla154[[#This Row],[Honorarios mensuales]]),0),"")</f>
        <v/>
      </c>
      <c r="AH48" s="20"/>
      <c r="AI48" s="20"/>
      <c r="AJ48" s="20"/>
      <c r="AK48" s="20"/>
      <c r="AL48" s="20"/>
      <c r="AM48" s="20"/>
      <c r="AN48" s="20"/>
      <c r="AO48" s="20"/>
      <c r="AP48" s="20"/>
      <c r="AQ48" s="20"/>
      <c r="AR48" s="20"/>
      <c r="AS48" s="20"/>
      <c r="AT48" s="20"/>
      <c r="AU48" s="20"/>
      <c r="AV48" s="20"/>
      <c r="AW48" s="20"/>
      <c r="AX48" s="20"/>
      <c r="AY48" s="20"/>
    </row>
    <row r="49" spans="1:51" s="19" customFormat="1" ht="12" hidden="1" customHeight="1">
      <c r="A49" s="47" t="e">
        <f>+IF(A48="ITEM",1,IF(Tabla154[[#This Row],[TIPO DE REGISTRO]]="",A48,IF(Tabla154[[#This Row],[TIPO DE REGISTRO]]="NUEVO CONTRATO",A48+1,IF(Tabla154[[#This Row],[TIPO DE REGISTRO]]="CESIÓN DE CONTRATO",A48,IF(Tabla154[[#This Row],[TIPO DE REGISTRO]]="TERMINADO ANTICIPADAMENTE",A48+1,IF(Tabla154[[#This Row],[TIPO DE REGISTRO]]="CONTRATO CEDIDO",A48+1,""))))))</f>
        <v>#REF!</v>
      </c>
      <c r="B49" s="48" t="str">
        <f>I73</f>
        <v>C-1202-0800-19-20110C-1202032-02</v>
      </c>
      <c r="C49" s="49" t="s">
        <v>440</v>
      </c>
      <c r="D49" s="50" t="s">
        <v>52</v>
      </c>
      <c r="E49" s="21">
        <v>80111600</v>
      </c>
      <c r="F49" s="18" t="s">
        <v>53</v>
      </c>
      <c r="G49" s="47" t="s">
        <v>54</v>
      </c>
      <c r="H49" s="51" t="s">
        <v>55</v>
      </c>
      <c r="I49" s="52" t="s">
        <v>407</v>
      </c>
      <c r="J49" s="52">
        <v>16</v>
      </c>
      <c r="K49" s="51" t="s">
        <v>57</v>
      </c>
      <c r="L49" s="82" t="s">
        <v>159</v>
      </c>
      <c r="M49" s="127" t="s">
        <v>408</v>
      </c>
      <c r="N49" s="128" t="s">
        <v>137</v>
      </c>
      <c r="O49" s="129" t="s">
        <v>61</v>
      </c>
      <c r="P49" s="130" t="s">
        <v>416</v>
      </c>
      <c r="Q49" s="130" t="s">
        <v>417</v>
      </c>
      <c r="R49" s="130" t="s">
        <v>64</v>
      </c>
      <c r="S49" s="204">
        <v>17</v>
      </c>
      <c r="T49" s="138" t="s">
        <v>418</v>
      </c>
      <c r="U49" s="132" t="s">
        <v>419</v>
      </c>
      <c r="V49" s="133" t="s">
        <v>81</v>
      </c>
      <c r="W49" s="130" t="s">
        <v>68</v>
      </c>
      <c r="X49" s="130" t="s">
        <v>69</v>
      </c>
      <c r="Y49" s="134">
        <v>52787385</v>
      </c>
      <c r="Z49" s="144" t="s">
        <v>441</v>
      </c>
      <c r="AA49" s="144" t="s">
        <v>442</v>
      </c>
      <c r="AB49" s="147" t="s">
        <v>142</v>
      </c>
      <c r="AC49" s="219" t="s">
        <v>73</v>
      </c>
      <c r="AD49" s="91" t="s">
        <v>74</v>
      </c>
      <c r="AE49" s="35">
        <v>3</v>
      </c>
      <c r="AF49" s="90">
        <v>7000000</v>
      </c>
      <c r="AG49" s="64" t="str">
        <f>IFERROR(ROUND(IF(#REF!=" "," ",Tabla154[[#This Row],[Honorarios mensuales]]*#REF!)+(#REF!/30*Tabla154[[#This Row],[Honorarios mensuales]]),0),"")</f>
        <v/>
      </c>
      <c r="AH49" s="20"/>
      <c r="AI49" s="20"/>
      <c r="AJ49" s="20"/>
      <c r="AK49" s="20"/>
      <c r="AL49" s="20"/>
      <c r="AM49" s="20"/>
      <c r="AN49" s="20"/>
      <c r="AO49" s="20"/>
      <c r="AP49" s="20"/>
      <c r="AQ49" s="20"/>
      <c r="AR49" s="20"/>
      <c r="AS49" s="20"/>
      <c r="AT49" s="20"/>
      <c r="AU49" s="20"/>
      <c r="AV49" s="20"/>
      <c r="AW49" s="20"/>
      <c r="AX49" s="20"/>
      <c r="AY49" s="20"/>
    </row>
    <row r="50" spans="1:51" s="19" customFormat="1" ht="12" hidden="1" customHeight="1">
      <c r="A50" s="47" t="e">
        <f>+IF(A49="ITEM",1,IF(Tabla154[[#This Row],[TIPO DE REGISTRO]]="",A49,IF(Tabla154[[#This Row],[TIPO DE REGISTRO]]="NUEVO CONTRATO",A49+1,IF(Tabla154[[#This Row],[TIPO DE REGISTRO]]="CESIÓN DE CONTRATO",A49,IF(Tabla154[[#This Row],[TIPO DE REGISTRO]]="TERMINADO ANTICIPADAMENTE",A49+1,IF(Tabla154[[#This Row],[TIPO DE REGISTRO]]="CONTRATO CEDIDO",A49+1,""))))))</f>
        <v>#REF!</v>
      </c>
      <c r="B50" s="48">
        <v>0</v>
      </c>
      <c r="C50" s="49" t="s">
        <v>443</v>
      </c>
      <c r="D50" s="50" t="s">
        <v>52</v>
      </c>
      <c r="E50" s="21" t="s">
        <v>430</v>
      </c>
      <c r="F50" s="18" t="s">
        <v>53</v>
      </c>
      <c r="G50" s="47" t="s">
        <v>54</v>
      </c>
      <c r="H50" s="51" t="s">
        <v>55</v>
      </c>
      <c r="I50" s="52" t="s">
        <v>407</v>
      </c>
      <c r="J50" s="52">
        <v>16</v>
      </c>
      <c r="K50" s="51" t="s">
        <v>57</v>
      </c>
      <c r="L50" s="82" t="s">
        <v>159</v>
      </c>
      <c r="M50" s="119" t="s">
        <v>408</v>
      </c>
      <c r="N50" s="128" t="s">
        <v>137</v>
      </c>
      <c r="O50" s="129" t="s">
        <v>61</v>
      </c>
      <c r="P50" s="130" t="s">
        <v>423</v>
      </c>
      <c r="Q50" s="130" t="s">
        <v>424</v>
      </c>
      <c r="R50" s="130" t="s">
        <v>64</v>
      </c>
      <c r="S50" s="204">
        <v>17</v>
      </c>
      <c r="T50" s="119" t="s">
        <v>425</v>
      </c>
      <c r="U50" s="215" t="s">
        <v>426</v>
      </c>
      <c r="V50" s="133" t="s">
        <v>81</v>
      </c>
      <c r="W50" s="130" t="s">
        <v>68</v>
      </c>
      <c r="X50" s="130" t="s">
        <v>69</v>
      </c>
      <c r="Y50" s="134">
        <v>1143141552</v>
      </c>
      <c r="Z50" s="223" t="s">
        <v>444</v>
      </c>
      <c r="AA50" s="223" t="s">
        <v>445</v>
      </c>
      <c r="AB50" s="262" t="s">
        <v>142</v>
      </c>
      <c r="AC50" s="147" t="s">
        <v>446</v>
      </c>
      <c r="AD50" s="94" t="s">
        <v>74</v>
      </c>
      <c r="AE50" s="35">
        <v>3</v>
      </c>
      <c r="AF50" s="90">
        <v>7000000</v>
      </c>
      <c r="AG50" s="206">
        <f>+Tabla154[[#This Row],[Honorarios mensuales]]*8</f>
        <v>56000000</v>
      </c>
      <c r="AH50" s="20"/>
      <c r="AI50" s="20"/>
      <c r="AJ50" s="20"/>
      <c r="AK50" s="20"/>
      <c r="AL50" s="20"/>
      <c r="AM50" s="20"/>
      <c r="AN50" s="20"/>
      <c r="AO50" s="20"/>
      <c r="AP50" s="20"/>
      <c r="AQ50" s="20"/>
      <c r="AR50" s="20"/>
      <c r="AS50" s="20"/>
      <c r="AT50" s="20"/>
      <c r="AU50" s="20"/>
      <c r="AV50" s="20"/>
      <c r="AW50" s="20"/>
      <c r="AX50" s="20"/>
      <c r="AY50" s="20"/>
    </row>
    <row r="51" spans="1:51" s="19" customFormat="1" ht="12" hidden="1" customHeight="1">
      <c r="A51" s="47" t="e">
        <f>+IF(A50="ITEM",1,IF(Tabla154[[#This Row],[TIPO DE REGISTRO]]="",A50,IF(Tabla154[[#This Row],[TIPO DE REGISTRO]]="NUEVO CONTRATO",A50+1,IF(Tabla154[[#This Row],[TIPO DE REGISTRO]]="CESIÓN DE CONTRATO",A50,IF(Tabla154[[#This Row],[TIPO DE REGISTRO]]="TERMINADO ANTICIPADAMENTE",A50+1,IF(Tabla154[[#This Row],[TIPO DE REGISTRO]]="CONTRATO CEDIDO",A50+1,""))))))</f>
        <v>#REF!</v>
      </c>
      <c r="B51" s="48">
        <v>0</v>
      </c>
      <c r="C51" s="49" t="s">
        <v>447</v>
      </c>
      <c r="D51" s="50" t="s">
        <v>52</v>
      </c>
      <c r="E51" s="21" t="s">
        <v>430</v>
      </c>
      <c r="F51" s="18" t="s">
        <v>53</v>
      </c>
      <c r="G51" s="47" t="s">
        <v>54</v>
      </c>
      <c r="H51" s="51" t="s">
        <v>55</v>
      </c>
      <c r="I51" s="52" t="s">
        <v>407</v>
      </c>
      <c r="J51" s="52">
        <v>16</v>
      </c>
      <c r="K51" s="51" t="s">
        <v>57</v>
      </c>
      <c r="L51" s="82" t="s">
        <v>159</v>
      </c>
      <c r="M51" s="127" t="s">
        <v>408</v>
      </c>
      <c r="N51" s="128" t="s">
        <v>137</v>
      </c>
      <c r="O51" s="129" t="s">
        <v>61</v>
      </c>
      <c r="P51" s="130" t="s">
        <v>169</v>
      </c>
      <c r="Q51" s="130" t="s">
        <v>169</v>
      </c>
      <c r="R51" s="130" t="s">
        <v>64</v>
      </c>
      <c r="S51" s="204">
        <v>17</v>
      </c>
      <c r="T51" s="131" t="s">
        <v>425</v>
      </c>
      <c r="U51" s="132" t="s">
        <v>419</v>
      </c>
      <c r="V51" s="133" t="s">
        <v>81</v>
      </c>
      <c r="W51" s="130" t="s">
        <v>68</v>
      </c>
      <c r="X51" s="130" t="s">
        <v>69</v>
      </c>
      <c r="Y51" s="134">
        <v>27082800</v>
      </c>
      <c r="Z51" s="223" t="s">
        <v>448</v>
      </c>
      <c r="AA51" s="223" t="s">
        <v>449</v>
      </c>
      <c r="AB51" s="262" t="s">
        <v>212</v>
      </c>
      <c r="AC51" s="147" t="s">
        <v>166</v>
      </c>
      <c r="AD51" s="94" t="s">
        <v>74</v>
      </c>
      <c r="AE51" s="35">
        <v>3</v>
      </c>
      <c r="AF51" s="90">
        <v>7000000</v>
      </c>
      <c r="AG51" s="206">
        <f>+Tabla154[[#This Row],[Honorarios mensuales]]*8</f>
        <v>56000000</v>
      </c>
      <c r="AH51" s="104">
        <v>46044</v>
      </c>
      <c r="AI51" s="111">
        <v>46045</v>
      </c>
      <c r="AJ51" s="112">
        <v>46045</v>
      </c>
      <c r="AK51" s="112"/>
      <c r="AL51" s="20"/>
      <c r="AM51" s="20"/>
      <c r="AN51" s="20"/>
      <c r="AO51" s="20"/>
      <c r="AP51" s="20"/>
      <c r="AQ51" s="20"/>
      <c r="AR51" s="20"/>
      <c r="AS51" s="20"/>
      <c r="AT51" s="20"/>
      <c r="AU51" s="20"/>
      <c r="AV51" s="20"/>
      <c r="AW51" s="20"/>
      <c r="AX51" s="20"/>
      <c r="AY51" s="20"/>
    </row>
    <row r="52" spans="1:51" s="19" customFormat="1" ht="12" hidden="1" customHeight="1">
      <c r="A52" s="47" t="e">
        <f>+IF(A51="ITEM",1,IF(Tabla154[[#This Row],[TIPO DE REGISTRO]]="",A51,IF(Tabla154[[#This Row],[TIPO DE REGISTRO]]="NUEVO CONTRATO",A51+1,IF(Tabla154[[#This Row],[TIPO DE REGISTRO]]="CESIÓN DE CONTRATO",A51,IF(Tabla154[[#This Row],[TIPO DE REGISTRO]]="TERMINADO ANTICIPADAMENTE",A51+1,IF(Tabla154[[#This Row],[TIPO DE REGISTRO]]="CONTRATO CEDIDO",A51+1,""))))))</f>
        <v>#REF!</v>
      </c>
      <c r="B52" s="48">
        <v>0</v>
      </c>
      <c r="C52" s="49" t="s">
        <v>450</v>
      </c>
      <c r="D52" s="50" t="s">
        <v>52</v>
      </c>
      <c r="E52" s="21" t="s">
        <v>430</v>
      </c>
      <c r="F52" s="18" t="s">
        <v>53</v>
      </c>
      <c r="G52" s="47" t="s">
        <v>54</v>
      </c>
      <c r="H52" s="51" t="s">
        <v>55</v>
      </c>
      <c r="I52" s="52" t="s">
        <v>407</v>
      </c>
      <c r="J52" s="52">
        <v>16</v>
      </c>
      <c r="K52" s="51" t="s">
        <v>57</v>
      </c>
      <c r="L52" s="82" t="s">
        <v>159</v>
      </c>
      <c r="M52" s="119" t="s">
        <v>408</v>
      </c>
      <c r="N52" s="128" t="s">
        <v>137</v>
      </c>
      <c r="O52" s="129" t="s">
        <v>61</v>
      </c>
      <c r="P52" s="130" t="s">
        <v>169</v>
      </c>
      <c r="Q52" s="130" t="s">
        <v>451</v>
      </c>
      <c r="R52" s="130" t="s">
        <v>451</v>
      </c>
      <c r="S52" s="204">
        <v>0</v>
      </c>
      <c r="T52" s="214" t="s">
        <v>452</v>
      </c>
      <c r="U52" s="216" t="s">
        <v>453</v>
      </c>
      <c r="V52" s="133" t="s">
        <v>81</v>
      </c>
      <c r="W52" s="130" t="s">
        <v>68</v>
      </c>
      <c r="X52" s="130" t="s">
        <v>69</v>
      </c>
      <c r="Y52" s="134">
        <v>53028368</v>
      </c>
      <c r="Z52" s="225" t="s">
        <v>454</v>
      </c>
      <c r="AA52" s="225" t="s">
        <v>455</v>
      </c>
      <c r="AB52" s="208" t="s">
        <v>142</v>
      </c>
      <c r="AC52" s="147" t="s">
        <v>73</v>
      </c>
      <c r="AD52" s="94" t="s">
        <v>202</v>
      </c>
      <c r="AE52" s="35">
        <v>2</v>
      </c>
      <c r="AF52" s="90">
        <v>3430001</v>
      </c>
      <c r="AG52" s="206">
        <f>+Tabla154[[#This Row],[Honorarios mensuales]]*8</f>
        <v>27440008</v>
      </c>
      <c r="AH52" s="20"/>
      <c r="AI52" s="107">
        <v>46046</v>
      </c>
      <c r="AJ52" s="107">
        <v>46046</v>
      </c>
      <c r="AK52" s="20"/>
      <c r="AL52" s="20"/>
      <c r="AM52" s="20"/>
      <c r="AN52" s="20"/>
      <c r="AO52" s="20"/>
      <c r="AP52" s="20"/>
      <c r="AQ52" s="20"/>
      <c r="AR52" s="20"/>
      <c r="AS52" s="20"/>
      <c r="AT52" s="20"/>
      <c r="AU52" s="20"/>
      <c r="AV52" s="20"/>
      <c r="AW52" s="20"/>
      <c r="AX52" s="20"/>
      <c r="AY52" s="20"/>
    </row>
    <row r="53" spans="1:51" s="19" customFormat="1" ht="12" hidden="1" customHeight="1">
      <c r="A53" s="47" t="e">
        <f>+IF(A52="ITEM",1,IF(Tabla154[[#This Row],[TIPO DE REGISTRO]]="",A52,IF(Tabla154[[#This Row],[TIPO DE REGISTRO]]="NUEVO CONTRATO",A52+1,IF(Tabla154[[#This Row],[TIPO DE REGISTRO]]="CESIÓN DE CONTRATO",A52,IF(Tabla154[[#This Row],[TIPO DE REGISTRO]]="TERMINADO ANTICIPADAMENTE",A52+1,IF(Tabla154[[#This Row],[TIPO DE REGISTRO]]="CONTRATO CEDIDO",A52+1,""))))))</f>
        <v>#REF!</v>
      </c>
      <c r="B53" s="48">
        <v>0</v>
      </c>
      <c r="C53" s="49" t="s">
        <v>456</v>
      </c>
      <c r="D53" s="50" t="s">
        <v>52</v>
      </c>
      <c r="E53" s="21">
        <v>80111600</v>
      </c>
      <c r="F53" s="18" t="s">
        <v>53</v>
      </c>
      <c r="G53" s="47" t="s">
        <v>54</v>
      </c>
      <c r="H53" s="51" t="s">
        <v>55</v>
      </c>
      <c r="I53" s="52" t="s">
        <v>407</v>
      </c>
      <c r="J53" s="52">
        <v>16</v>
      </c>
      <c r="K53" s="51" t="s">
        <v>57</v>
      </c>
      <c r="L53" s="82" t="s">
        <v>159</v>
      </c>
      <c r="M53" s="127" t="s">
        <v>457</v>
      </c>
      <c r="N53" s="128" t="s">
        <v>137</v>
      </c>
      <c r="O53" s="129" t="s">
        <v>61</v>
      </c>
      <c r="P53" s="130" t="s">
        <v>458</v>
      </c>
      <c r="Q53" s="130" t="s">
        <v>459</v>
      </c>
      <c r="R53" s="130" t="s">
        <v>64</v>
      </c>
      <c r="S53" s="204">
        <v>17</v>
      </c>
      <c r="T53" s="131" t="s">
        <v>460</v>
      </c>
      <c r="U53" s="132" t="s">
        <v>461</v>
      </c>
      <c r="V53" s="133" t="s">
        <v>81</v>
      </c>
      <c r="W53" s="130" t="s">
        <v>68</v>
      </c>
      <c r="X53" s="130" t="s">
        <v>69</v>
      </c>
      <c r="Y53" s="134">
        <v>1085337509</v>
      </c>
      <c r="Z53" s="144" t="s">
        <v>462</v>
      </c>
      <c r="AA53" s="144" t="s">
        <v>463</v>
      </c>
      <c r="AB53" s="102" t="s">
        <v>142</v>
      </c>
      <c r="AC53" s="219" t="s">
        <v>73</v>
      </c>
      <c r="AD53" s="91" t="s">
        <v>74</v>
      </c>
      <c r="AE53" s="35">
        <v>3</v>
      </c>
      <c r="AF53" s="90">
        <v>7000000</v>
      </c>
      <c r="AG53" s="64" t="str">
        <f>IFERROR(ROUND(IF(#REF!=" "," ",Tabla154[[#This Row],[Honorarios mensuales]]*#REF!)+(#REF!/30*Tabla154[[#This Row],[Honorarios mensuales]]),0),"")</f>
        <v/>
      </c>
      <c r="AH53" s="41"/>
      <c r="AI53" s="20"/>
      <c r="AJ53" s="20"/>
      <c r="AK53" s="20"/>
      <c r="AL53" s="20"/>
      <c r="AM53" s="20"/>
      <c r="AN53" s="20"/>
      <c r="AO53" s="20"/>
      <c r="AP53" s="20"/>
      <c r="AQ53" s="20"/>
      <c r="AR53" s="20"/>
      <c r="AS53" s="20"/>
      <c r="AT53" s="20"/>
      <c r="AU53" s="20"/>
      <c r="AV53" s="20"/>
      <c r="AW53" s="20"/>
      <c r="AX53" s="20"/>
      <c r="AY53" s="20"/>
    </row>
    <row r="54" spans="1:51" s="19" customFormat="1" ht="12" hidden="1" customHeight="1">
      <c r="A54" s="47" t="e">
        <f>+IF(A53="ITEM",1,IF(Tabla154[[#This Row],[TIPO DE REGISTRO]]="",A53,IF(Tabla154[[#This Row],[TIPO DE REGISTRO]]="NUEVO CONTRATO",A53+1,IF(Tabla154[[#This Row],[TIPO DE REGISTRO]]="CESIÓN DE CONTRATO",A53,IF(Tabla154[[#This Row],[TIPO DE REGISTRO]]="TERMINADO ANTICIPADAMENTE",A53+1,IF(Tabla154[[#This Row],[TIPO DE REGISTRO]]="CONTRATO CEDIDO",A53+1,""))))))</f>
        <v>#REF!</v>
      </c>
      <c r="B54" s="48">
        <v>0</v>
      </c>
      <c r="C54" s="49" t="s">
        <v>464</v>
      </c>
      <c r="D54" s="50" t="s">
        <v>52</v>
      </c>
      <c r="E54" s="21">
        <v>80111600</v>
      </c>
      <c r="F54" s="18" t="s">
        <v>53</v>
      </c>
      <c r="G54" s="47" t="s">
        <v>54</v>
      </c>
      <c r="H54" s="51" t="s">
        <v>55</v>
      </c>
      <c r="I54" s="52" t="s">
        <v>407</v>
      </c>
      <c r="J54" s="52">
        <v>16</v>
      </c>
      <c r="K54" s="51" t="s">
        <v>57</v>
      </c>
      <c r="L54" s="82" t="s">
        <v>159</v>
      </c>
      <c r="M54" s="119" t="s">
        <v>465</v>
      </c>
      <c r="N54" s="128" t="s">
        <v>137</v>
      </c>
      <c r="O54" s="129" t="s">
        <v>61</v>
      </c>
      <c r="P54" s="130" t="s">
        <v>169</v>
      </c>
      <c r="Q54" s="130" t="s">
        <v>169</v>
      </c>
      <c r="R54" s="130" t="s">
        <v>64</v>
      </c>
      <c r="S54" s="204">
        <v>23</v>
      </c>
      <c r="T54" s="119" t="s">
        <v>466</v>
      </c>
      <c r="U54" s="123" t="s">
        <v>467</v>
      </c>
      <c r="V54" s="133" t="s">
        <v>81</v>
      </c>
      <c r="W54" s="130" t="s">
        <v>68</v>
      </c>
      <c r="X54" s="130" t="s">
        <v>69</v>
      </c>
      <c r="Y54" s="134">
        <v>79685816</v>
      </c>
      <c r="Z54" s="143" t="s">
        <v>468</v>
      </c>
      <c r="AA54" s="143" t="s">
        <v>469</v>
      </c>
      <c r="AB54" s="102" t="s">
        <v>72</v>
      </c>
      <c r="AC54" s="219" t="s">
        <v>73</v>
      </c>
      <c r="AD54" s="91" t="s">
        <v>74</v>
      </c>
      <c r="AE54" s="35">
        <v>4</v>
      </c>
      <c r="AF54" s="90">
        <v>7800000</v>
      </c>
      <c r="AG54" s="64" t="str">
        <f>IFERROR(ROUND(IF(#REF!=" "," ",Tabla154[[#This Row],[Honorarios mensuales]]*#REF!)+(#REF!/30*Tabla154[[#This Row],[Honorarios mensuales]]),0),"")</f>
        <v/>
      </c>
      <c r="AH54" s="20"/>
      <c r="AI54" s="20"/>
      <c r="AJ54" s="20"/>
      <c r="AK54" s="20"/>
      <c r="AL54" s="20"/>
      <c r="AM54" s="20"/>
      <c r="AN54" s="20"/>
      <c r="AO54" s="20"/>
      <c r="AP54" s="20"/>
      <c r="AQ54" s="20"/>
      <c r="AR54" s="20"/>
      <c r="AS54" s="20"/>
      <c r="AT54" s="20"/>
      <c r="AU54" s="20"/>
      <c r="AV54" s="20"/>
      <c r="AW54" s="20"/>
      <c r="AX54" s="20"/>
      <c r="AY54" s="20"/>
    </row>
    <row r="55" spans="1:51" s="19" customFormat="1" ht="12" hidden="1" customHeight="1">
      <c r="A55" s="47" t="e">
        <f>+IF(A54="ITEM",1,IF(Tabla154[[#This Row],[TIPO DE REGISTRO]]="",A54,IF(Tabla154[[#This Row],[TIPO DE REGISTRO]]="NUEVO CONTRATO",A54+1,IF(Tabla154[[#This Row],[TIPO DE REGISTRO]]="CESIÓN DE CONTRATO",A54,IF(Tabla154[[#This Row],[TIPO DE REGISTRO]]="TERMINADO ANTICIPADAMENTE",A54+1,IF(Tabla154[[#This Row],[TIPO DE REGISTRO]]="CONTRATO CEDIDO",A54+1,""))))))</f>
        <v>#REF!</v>
      </c>
      <c r="B55" s="48">
        <v>0</v>
      </c>
      <c r="C55" s="49" t="s">
        <v>470</v>
      </c>
      <c r="D55" s="50" t="s">
        <v>52</v>
      </c>
      <c r="E55" s="21" t="s">
        <v>430</v>
      </c>
      <c r="F55" s="18" t="s">
        <v>53</v>
      </c>
      <c r="G55" s="47" t="s">
        <v>54</v>
      </c>
      <c r="H55" s="51" t="s">
        <v>55</v>
      </c>
      <c r="I55" s="52" t="s">
        <v>407</v>
      </c>
      <c r="J55" s="52">
        <v>16</v>
      </c>
      <c r="K55" s="51" t="s">
        <v>57</v>
      </c>
      <c r="L55" s="82" t="s">
        <v>159</v>
      </c>
      <c r="M55" s="127" t="s">
        <v>471</v>
      </c>
      <c r="N55" s="128" t="s">
        <v>137</v>
      </c>
      <c r="O55" s="129" t="s">
        <v>61</v>
      </c>
      <c r="P55" s="138" t="s">
        <v>472</v>
      </c>
      <c r="Q55" s="138" t="s">
        <v>472</v>
      </c>
      <c r="R55" s="130" t="s">
        <v>64</v>
      </c>
      <c r="S55" s="204">
        <v>11</v>
      </c>
      <c r="T55" s="131" t="s">
        <v>473</v>
      </c>
      <c r="U55" s="132" t="s">
        <v>474</v>
      </c>
      <c r="V55" s="133" t="s">
        <v>81</v>
      </c>
      <c r="W55" s="130" t="s">
        <v>68</v>
      </c>
      <c r="X55" s="130" t="s">
        <v>69</v>
      </c>
      <c r="Y55" s="134">
        <v>1026583068</v>
      </c>
      <c r="Z55" s="223" t="s">
        <v>475</v>
      </c>
      <c r="AA55" s="223" t="s">
        <v>476</v>
      </c>
      <c r="AB55" s="208" t="s">
        <v>142</v>
      </c>
      <c r="AC55" s="220" t="s">
        <v>73</v>
      </c>
      <c r="AD55" s="94" t="s">
        <v>74</v>
      </c>
      <c r="AE55" s="35">
        <v>3</v>
      </c>
      <c r="AF55" s="90">
        <v>6000000</v>
      </c>
      <c r="AG55" s="206">
        <f>+Tabla154[[#This Row],[Honorarios mensuales]]*8</f>
        <v>48000000</v>
      </c>
      <c r="AH55" s="104">
        <v>46044</v>
      </c>
      <c r="AI55" s="111">
        <v>46045</v>
      </c>
      <c r="AJ55" s="112">
        <v>46045</v>
      </c>
      <c r="AK55" s="112"/>
      <c r="AL55" s="107">
        <v>46046</v>
      </c>
      <c r="AM55" s="107">
        <v>46046</v>
      </c>
      <c r="AN55" s="20" t="s">
        <v>477</v>
      </c>
      <c r="AO55" s="20"/>
      <c r="AP55" s="20"/>
      <c r="AQ55" s="20"/>
      <c r="AR55" s="20"/>
      <c r="AS55" s="20"/>
      <c r="AT55" s="20"/>
      <c r="AU55" s="20"/>
      <c r="AV55" s="20"/>
      <c r="AW55" s="20"/>
      <c r="AX55" s="20"/>
      <c r="AY55" s="20"/>
    </row>
    <row r="56" spans="1:51" s="19" customFormat="1" ht="12" hidden="1" customHeight="1">
      <c r="A56" s="47" t="e">
        <f>+IF(A55="ITEM",1,IF(Tabla154[[#This Row],[TIPO DE REGISTRO]]="",A55,IF(Tabla154[[#This Row],[TIPO DE REGISTRO]]="NUEVO CONTRATO",A55+1,IF(Tabla154[[#This Row],[TIPO DE REGISTRO]]="CESIÓN DE CONTRATO",A55,IF(Tabla154[[#This Row],[TIPO DE REGISTRO]]="TERMINADO ANTICIPADAMENTE",A55+1,IF(Tabla154[[#This Row],[TIPO DE REGISTRO]]="CONTRATO CEDIDO",A55+1,""))))))</f>
        <v>#REF!</v>
      </c>
      <c r="B56" s="48">
        <v>0</v>
      </c>
      <c r="C56" s="49" t="s">
        <v>478</v>
      </c>
      <c r="D56" s="50" t="s">
        <v>52</v>
      </c>
      <c r="E56" s="21">
        <v>80111600</v>
      </c>
      <c r="F56" s="18" t="s">
        <v>53</v>
      </c>
      <c r="G56" s="47" t="s">
        <v>54</v>
      </c>
      <c r="H56" s="51" t="s">
        <v>55</v>
      </c>
      <c r="I56" s="52" t="s">
        <v>407</v>
      </c>
      <c r="J56" s="52">
        <v>16</v>
      </c>
      <c r="K56" s="51" t="s">
        <v>57</v>
      </c>
      <c r="L56" s="82" t="s">
        <v>159</v>
      </c>
      <c r="M56" s="119" t="s">
        <v>465</v>
      </c>
      <c r="N56" s="128" t="s">
        <v>137</v>
      </c>
      <c r="O56" s="129" t="s">
        <v>61</v>
      </c>
      <c r="P56" s="130" t="s">
        <v>423</v>
      </c>
      <c r="Q56" s="130" t="s">
        <v>479</v>
      </c>
      <c r="R56" s="130" t="s">
        <v>64</v>
      </c>
      <c r="S56" s="253">
        <v>31</v>
      </c>
      <c r="T56" s="119" t="s">
        <v>480</v>
      </c>
      <c r="U56" s="123" t="s">
        <v>481</v>
      </c>
      <c r="V56" s="133" t="s">
        <v>81</v>
      </c>
      <c r="W56" s="130" t="s">
        <v>68</v>
      </c>
      <c r="X56" s="130" t="s">
        <v>69</v>
      </c>
      <c r="Y56" s="134">
        <v>80854454</v>
      </c>
      <c r="Z56" s="144" t="s">
        <v>482</v>
      </c>
      <c r="AA56" s="144" t="s">
        <v>483</v>
      </c>
      <c r="AB56" s="102" t="s">
        <v>142</v>
      </c>
      <c r="AC56" s="219" t="s">
        <v>73</v>
      </c>
      <c r="AD56" s="91" t="s">
        <v>74</v>
      </c>
      <c r="AE56" s="98">
        <v>4</v>
      </c>
      <c r="AF56" s="90">
        <v>9300000</v>
      </c>
      <c r="AG56" s="64" t="str">
        <f>IFERROR(ROUND(IF(#REF!=" "," ",Tabla154[[#This Row],[Honorarios mensuales]]*#REF!)+(#REF!/30*Tabla154[[#This Row],[Honorarios mensuales]]),0),"")</f>
        <v/>
      </c>
      <c r="AH56" s="20"/>
      <c r="AI56" s="20"/>
      <c r="AJ56" s="20"/>
      <c r="AK56" s="20"/>
      <c r="AL56" s="20"/>
      <c r="AM56" s="20"/>
      <c r="AN56" s="20"/>
      <c r="AO56" s="20"/>
      <c r="AP56" s="20"/>
      <c r="AQ56" s="20"/>
      <c r="AR56" s="20"/>
      <c r="AS56" s="20"/>
      <c r="AT56" s="20"/>
      <c r="AU56" s="20"/>
      <c r="AV56" s="20"/>
      <c r="AW56" s="20"/>
      <c r="AX56" s="20"/>
      <c r="AY56" s="20"/>
    </row>
    <row r="57" spans="1:51" s="19" customFormat="1" ht="12" hidden="1" customHeight="1">
      <c r="A57" s="47" t="e">
        <f>+IF(A56="ITEM",1,IF(Tabla154[[#This Row],[TIPO DE REGISTRO]]="",A56,IF(Tabla154[[#This Row],[TIPO DE REGISTRO]]="NUEVO CONTRATO",A56+1,IF(Tabla154[[#This Row],[TIPO DE REGISTRO]]="CESIÓN DE CONTRATO",A56,IF(Tabla154[[#This Row],[TIPO DE REGISTRO]]="TERMINADO ANTICIPADAMENTE",A56+1,IF(Tabla154[[#This Row],[TIPO DE REGISTRO]]="CONTRATO CEDIDO",A56+1,""))))))</f>
        <v>#REF!</v>
      </c>
      <c r="B57" s="48">
        <v>0</v>
      </c>
      <c r="C57" s="49" t="s">
        <v>484</v>
      </c>
      <c r="D57" s="50" t="s">
        <v>52</v>
      </c>
      <c r="E57" s="21" t="s">
        <v>485</v>
      </c>
      <c r="F57" s="18" t="s">
        <v>53</v>
      </c>
      <c r="G57" s="47" t="s">
        <v>54</v>
      </c>
      <c r="H57" s="51" t="s">
        <v>55</v>
      </c>
      <c r="I57" s="52" t="s">
        <v>407</v>
      </c>
      <c r="J57" s="52">
        <v>16</v>
      </c>
      <c r="K57" s="51" t="s">
        <v>57</v>
      </c>
      <c r="L57" s="82" t="s">
        <v>159</v>
      </c>
      <c r="M57" s="127" t="s">
        <v>408</v>
      </c>
      <c r="N57" s="128" t="s">
        <v>137</v>
      </c>
      <c r="O57" s="129" t="s">
        <v>61</v>
      </c>
      <c r="P57" s="130" t="s">
        <v>416</v>
      </c>
      <c r="Q57" s="130" t="s">
        <v>417</v>
      </c>
      <c r="R57" s="130" t="s">
        <v>64</v>
      </c>
      <c r="S57" s="204">
        <v>17</v>
      </c>
      <c r="T57" s="138" t="s">
        <v>418</v>
      </c>
      <c r="U57" s="132" t="s">
        <v>419</v>
      </c>
      <c r="V57" s="133" t="s">
        <v>81</v>
      </c>
      <c r="W57" s="130" t="s">
        <v>68</v>
      </c>
      <c r="X57" s="130" t="s">
        <v>69</v>
      </c>
      <c r="Y57" s="134">
        <v>59313119</v>
      </c>
      <c r="Z57" s="224" t="s">
        <v>486</v>
      </c>
      <c r="AA57" s="224" t="s">
        <v>487</v>
      </c>
      <c r="AB57" s="208" t="s">
        <v>212</v>
      </c>
      <c r="AC57" s="217" t="s">
        <v>73</v>
      </c>
      <c r="AD57" s="94" t="s">
        <v>74</v>
      </c>
      <c r="AE57" s="35">
        <v>3</v>
      </c>
      <c r="AF57" s="90">
        <v>7000000</v>
      </c>
      <c r="AG57" s="206">
        <f>+Tabla154[[#This Row],[Honorarios mensuales]]*8</f>
        <v>56000000</v>
      </c>
      <c r="AH57" s="20"/>
      <c r="AI57" s="20"/>
      <c r="AJ57" s="20"/>
      <c r="AK57" s="20"/>
      <c r="AL57" s="20"/>
      <c r="AM57" s="20"/>
      <c r="AN57" s="20"/>
      <c r="AO57" s="20"/>
      <c r="AP57" s="20"/>
      <c r="AQ57" s="20"/>
      <c r="AR57" s="107">
        <v>46041</v>
      </c>
      <c r="AS57" s="107">
        <v>46042</v>
      </c>
      <c r="AT57" s="107">
        <v>46044</v>
      </c>
      <c r="AU57" s="107">
        <v>46046</v>
      </c>
      <c r="AV57" s="107">
        <v>46046</v>
      </c>
      <c r="AW57" s="107">
        <v>46046</v>
      </c>
      <c r="AX57" s="107">
        <v>46046</v>
      </c>
      <c r="AY57" s="20" t="s">
        <v>488</v>
      </c>
    </row>
    <row r="58" spans="1:51" s="19" customFormat="1" ht="12" hidden="1" customHeight="1">
      <c r="A58" s="47" t="e">
        <f>+IF(A57="ITEM",1,IF(Tabla154[[#This Row],[TIPO DE REGISTRO]]="",A57,IF(Tabla154[[#This Row],[TIPO DE REGISTRO]]="NUEVO CONTRATO",A57+1,IF(Tabla154[[#This Row],[TIPO DE REGISTRO]]="CESIÓN DE CONTRATO",A57,IF(Tabla154[[#This Row],[TIPO DE REGISTRO]]="TERMINADO ANTICIPADAMENTE",A57+1,IF(Tabla154[[#This Row],[TIPO DE REGISTRO]]="CONTRATO CEDIDO",A57+1,""))))))</f>
        <v>#REF!</v>
      </c>
      <c r="B58" s="48" t="str">
        <f>I84</f>
        <v>C-1202-0800-19-20110C-1202029-02</v>
      </c>
      <c r="C58" s="49" t="s">
        <v>489</v>
      </c>
      <c r="D58" s="50" t="s">
        <v>52</v>
      </c>
      <c r="E58" s="21">
        <v>80111600</v>
      </c>
      <c r="F58" s="18" t="s">
        <v>53</v>
      </c>
      <c r="G58" s="47" t="s">
        <v>54</v>
      </c>
      <c r="H58" s="51" t="s">
        <v>55</v>
      </c>
      <c r="I58" s="52" t="s">
        <v>407</v>
      </c>
      <c r="J58" s="52">
        <v>16</v>
      </c>
      <c r="K58" s="51" t="s">
        <v>57</v>
      </c>
      <c r="L58" s="82" t="s">
        <v>159</v>
      </c>
      <c r="M58" s="119" t="s">
        <v>490</v>
      </c>
      <c r="N58" s="128" t="s">
        <v>491</v>
      </c>
      <c r="O58" s="129" t="s">
        <v>61</v>
      </c>
      <c r="P58" s="130" t="s">
        <v>161</v>
      </c>
      <c r="Q58" s="130" t="s">
        <v>492</v>
      </c>
      <c r="R58" s="130" t="s">
        <v>64</v>
      </c>
      <c r="S58" s="204">
        <v>17</v>
      </c>
      <c r="T58" s="119" t="s">
        <v>493</v>
      </c>
      <c r="U58" s="123" t="s">
        <v>494</v>
      </c>
      <c r="V58" s="133" t="s">
        <v>81</v>
      </c>
      <c r="W58" s="130" t="s">
        <v>68</v>
      </c>
      <c r="X58" s="130" t="s">
        <v>69</v>
      </c>
      <c r="Y58" s="134">
        <v>1090483862</v>
      </c>
      <c r="Z58" s="144" t="s">
        <v>495</v>
      </c>
      <c r="AA58" s="144" t="s">
        <v>496</v>
      </c>
      <c r="AB58" s="102" t="s">
        <v>72</v>
      </c>
      <c r="AC58" s="219" t="s">
        <v>73</v>
      </c>
      <c r="AD58" s="91" t="s">
        <v>74</v>
      </c>
      <c r="AE58" s="35">
        <v>3</v>
      </c>
      <c r="AF58" s="90">
        <v>7000000</v>
      </c>
      <c r="AG58" s="64" t="str">
        <f>IFERROR(ROUND(IF(#REF!=" "," ",Tabla154[[#This Row],[Honorarios mensuales]]*#REF!)+(#REF!/30*Tabla154[[#This Row],[Honorarios mensuales]]),0),"")</f>
        <v/>
      </c>
      <c r="AH58" s="20"/>
      <c r="AI58" s="20"/>
      <c r="AJ58" s="20"/>
      <c r="AK58" s="20"/>
      <c r="AL58" s="20"/>
      <c r="AM58" s="20"/>
      <c r="AN58" s="20"/>
      <c r="AO58" s="20"/>
      <c r="AP58" s="20"/>
      <c r="AQ58" s="20"/>
      <c r="AR58" s="20"/>
      <c r="AS58" s="20"/>
      <c r="AT58" s="20"/>
      <c r="AU58" s="20"/>
      <c r="AV58" s="20"/>
      <c r="AW58" s="20"/>
      <c r="AX58" s="20"/>
      <c r="AY58" s="20"/>
    </row>
    <row r="59" spans="1:51" s="19" customFormat="1" ht="12" hidden="1" customHeight="1">
      <c r="A59" s="47" t="e">
        <f>+IF(A58="ITEM",1,IF(Tabla154[[#This Row],[TIPO DE REGISTRO]]="",A58,IF(Tabla154[[#This Row],[TIPO DE REGISTRO]]="NUEVO CONTRATO",A58+1,IF(Tabla154[[#This Row],[TIPO DE REGISTRO]]="CESIÓN DE CONTRATO",A58,IF(Tabla154[[#This Row],[TIPO DE REGISTRO]]="TERMINADO ANTICIPADAMENTE",A58+1,IF(Tabla154[[#This Row],[TIPO DE REGISTRO]]="CONTRATO CEDIDO",A58+1,""))))))</f>
        <v>#REF!</v>
      </c>
      <c r="B59" s="48" t="str">
        <f>I85</f>
        <v>C-1202-0800-22-20110B1-202035-02</v>
      </c>
      <c r="C59" s="49" t="s">
        <v>497</v>
      </c>
      <c r="D59" s="50" t="s">
        <v>52</v>
      </c>
      <c r="E59" s="21">
        <v>80111600</v>
      </c>
      <c r="F59" s="18" t="s">
        <v>53</v>
      </c>
      <c r="G59" s="47" t="s">
        <v>54</v>
      </c>
      <c r="H59" s="51" t="s">
        <v>55</v>
      </c>
      <c r="I59" s="52" t="s">
        <v>407</v>
      </c>
      <c r="J59" s="52">
        <v>16</v>
      </c>
      <c r="K59" s="51" t="s">
        <v>57</v>
      </c>
      <c r="L59" s="82" t="s">
        <v>159</v>
      </c>
      <c r="M59" s="127" t="s">
        <v>490</v>
      </c>
      <c r="N59" s="128" t="s">
        <v>491</v>
      </c>
      <c r="O59" s="129" t="s">
        <v>61</v>
      </c>
      <c r="P59" s="130" t="s">
        <v>492</v>
      </c>
      <c r="Q59" s="130" t="s">
        <v>492</v>
      </c>
      <c r="R59" s="130" t="s">
        <v>64</v>
      </c>
      <c r="S59" s="204">
        <v>17</v>
      </c>
      <c r="T59" s="131" t="s">
        <v>493</v>
      </c>
      <c r="U59" s="132" t="s">
        <v>494</v>
      </c>
      <c r="V59" s="133" t="s">
        <v>81</v>
      </c>
      <c r="W59" s="130" t="s">
        <v>68</v>
      </c>
      <c r="X59" s="130" t="s">
        <v>69</v>
      </c>
      <c r="Y59" s="134">
        <v>1085299711</v>
      </c>
      <c r="Z59" s="141" t="s">
        <v>498</v>
      </c>
      <c r="AA59" s="141" t="s">
        <v>499</v>
      </c>
      <c r="AB59" s="102" t="s">
        <v>72</v>
      </c>
      <c r="AC59" s="219" t="s">
        <v>73</v>
      </c>
      <c r="AD59" s="91" t="s">
        <v>74</v>
      </c>
      <c r="AE59" s="35">
        <v>3</v>
      </c>
      <c r="AF59" s="90">
        <v>7000000</v>
      </c>
      <c r="AG59" s="64" t="str">
        <f>IFERROR(ROUND(IF(#REF!=" "," ",Tabla154[[#This Row],[Honorarios mensuales]]*#REF!)+(#REF!/30*Tabla154[[#This Row],[Honorarios mensuales]]),0),"")</f>
        <v/>
      </c>
      <c r="AH59" s="20"/>
      <c r="AI59" s="20"/>
      <c r="AJ59" s="20"/>
      <c r="AK59" s="20"/>
      <c r="AL59" s="20"/>
      <c r="AM59" s="20"/>
      <c r="AN59" s="20"/>
      <c r="AO59" s="20"/>
      <c r="AP59" s="20"/>
      <c r="AQ59" s="20"/>
      <c r="AR59" s="20"/>
      <c r="AS59" s="20"/>
      <c r="AT59" s="20"/>
      <c r="AU59" s="20"/>
      <c r="AV59" s="20"/>
      <c r="AW59" s="20"/>
      <c r="AX59" s="20"/>
      <c r="AY59" s="20"/>
    </row>
    <row r="60" spans="1:51" s="19" customFormat="1" ht="12" hidden="1" customHeight="1">
      <c r="A60" s="47" t="e">
        <f>+IF(A59="ITEM",1,IF(Tabla154[[#This Row],[TIPO DE REGISTRO]]="",A59,IF(Tabla154[[#This Row],[TIPO DE REGISTRO]]="NUEVO CONTRATO",A59+1,IF(Tabla154[[#This Row],[TIPO DE REGISTRO]]="CESIÓN DE CONTRATO",A59,IF(Tabla154[[#This Row],[TIPO DE REGISTRO]]="TERMINADO ANTICIPADAMENTE",A59+1,IF(Tabla154[[#This Row],[TIPO DE REGISTRO]]="CONTRATO CEDIDO",A59+1,""))))))</f>
        <v>#REF!</v>
      </c>
      <c r="B60" s="48" t="str">
        <f>I86</f>
        <v>C-1202-0800-19-20110C-1202029-02</v>
      </c>
      <c r="C60" s="49" t="s">
        <v>500</v>
      </c>
      <c r="D60" s="50" t="s">
        <v>52</v>
      </c>
      <c r="E60" s="21">
        <v>80111600</v>
      </c>
      <c r="F60" s="18" t="s">
        <v>53</v>
      </c>
      <c r="G60" s="47" t="s">
        <v>54</v>
      </c>
      <c r="H60" s="51" t="s">
        <v>55</v>
      </c>
      <c r="I60" s="52" t="s">
        <v>407</v>
      </c>
      <c r="J60" s="52">
        <v>16</v>
      </c>
      <c r="K60" s="51" t="s">
        <v>57</v>
      </c>
      <c r="L60" s="82" t="s">
        <v>159</v>
      </c>
      <c r="M60" s="119" t="s">
        <v>457</v>
      </c>
      <c r="N60" s="128" t="s">
        <v>491</v>
      </c>
      <c r="O60" s="129" t="s">
        <v>61</v>
      </c>
      <c r="P60" s="130" t="s">
        <v>501</v>
      </c>
      <c r="Q60" s="130" t="s">
        <v>501</v>
      </c>
      <c r="R60" s="130" t="s">
        <v>64</v>
      </c>
      <c r="S60" s="204">
        <v>17</v>
      </c>
      <c r="T60" s="119" t="s">
        <v>502</v>
      </c>
      <c r="U60" s="123" t="s">
        <v>503</v>
      </c>
      <c r="V60" s="133" t="s">
        <v>81</v>
      </c>
      <c r="W60" s="130" t="s">
        <v>68</v>
      </c>
      <c r="X60" s="130" t="s">
        <v>69</v>
      </c>
      <c r="Y60" s="134">
        <v>1085329733</v>
      </c>
      <c r="Z60" s="143" t="s">
        <v>504</v>
      </c>
      <c r="AA60" s="143" t="s">
        <v>505</v>
      </c>
      <c r="AB60" s="102" t="s">
        <v>72</v>
      </c>
      <c r="AC60" s="219" t="s">
        <v>73</v>
      </c>
      <c r="AD60" s="91" t="s">
        <v>74</v>
      </c>
      <c r="AE60" s="35">
        <v>3</v>
      </c>
      <c r="AF60" s="90">
        <v>7000000</v>
      </c>
      <c r="AG60" s="64" t="str">
        <f>IFERROR(ROUND(IF(#REF!=" "," ",Tabla154[[#This Row],[Honorarios mensuales]]*#REF!)+(#REF!/30*Tabla154[[#This Row],[Honorarios mensuales]]),0),"")</f>
        <v/>
      </c>
      <c r="AH60" s="20"/>
      <c r="AI60" s="20"/>
      <c r="AJ60" s="20"/>
      <c r="AK60" s="20"/>
      <c r="AL60" s="20"/>
      <c r="AM60" s="20"/>
      <c r="AN60" s="20"/>
      <c r="AO60" s="20"/>
      <c r="AP60" s="20"/>
      <c r="AQ60" s="20"/>
      <c r="AR60" s="20"/>
      <c r="AS60" s="20"/>
      <c r="AT60" s="20"/>
      <c r="AU60" s="20"/>
      <c r="AV60" s="20"/>
      <c r="AW60" s="20"/>
      <c r="AX60" s="20"/>
      <c r="AY60" s="20"/>
    </row>
    <row r="61" spans="1:51" s="19" customFormat="1" ht="12" hidden="1" customHeight="1">
      <c r="A61" s="47" t="e">
        <f>+IF(A60="ITEM",1,IF(Tabla154[[#This Row],[TIPO DE REGISTRO]]="",A60,IF(Tabla154[[#This Row],[TIPO DE REGISTRO]]="NUEVO CONTRATO",A60+1,IF(Tabla154[[#This Row],[TIPO DE REGISTRO]]="CESIÓN DE CONTRATO",A60,IF(Tabla154[[#This Row],[TIPO DE REGISTRO]]="TERMINADO ANTICIPADAMENTE",A60+1,IF(Tabla154[[#This Row],[TIPO DE REGISTRO]]="CONTRATO CEDIDO",A60+1,""))))))</f>
        <v>#REF!</v>
      </c>
      <c r="B61" s="48" t="str">
        <f>I87</f>
        <v>C-1202-0800-19-20110C-1202010-02</v>
      </c>
      <c r="C61" s="49" t="s">
        <v>506</v>
      </c>
      <c r="D61" s="50" t="s">
        <v>52</v>
      </c>
      <c r="E61" s="21" t="s">
        <v>430</v>
      </c>
      <c r="F61" s="18" t="s">
        <v>53</v>
      </c>
      <c r="G61" s="47" t="s">
        <v>54</v>
      </c>
      <c r="H61" s="51" t="s">
        <v>55</v>
      </c>
      <c r="I61" s="52" t="s">
        <v>407</v>
      </c>
      <c r="J61" s="52">
        <v>16</v>
      </c>
      <c r="K61" s="51" t="s">
        <v>57</v>
      </c>
      <c r="L61" s="82" t="s">
        <v>159</v>
      </c>
      <c r="M61" s="127" t="s">
        <v>490</v>
      </c>
      <c r="N61" s="128" t="s">
        <v>491</v>
      </c>
      <c r="O61" s="129" t="s">
        <v>61</v>
      </c>
      <c r="P61" s="130" t="s">
        <v>169</v>
      </c>
      <c r="Q61" s="130" t="s">
        <v>161</v>
      </c>
      <c r="R61" s="130" t="s">
        <v>64</v>
      </c>
      <c r="S61" s="204">
        <v>17</v>
      </c>
      <c r="T61" s="131" t="s">
        <v>507</v>
      </c>
      <c r="U61" s="132" t="s">
        <v>508</v>
      </c>
      <c r="V61" s="133" t="s">
        <v>81</v>
      </c>
      <c r="W61" s="130" t="s">
        <v>68</v>
      </c>
      <c r="X61" s="130" t="s">
        <v>69</v>
      </c>
      <c r="Y61" s="134">
        <v>1013669053</v>
      </c>
      <c r="Z61" s="223" t="s">
        <v>509</v>
      </c>
      <c r="AA61" s="223" t="s">
        <v>510</v>
      </c>
      <c r="AB61" s="208" t="s">
        <v>72</v>
      </c>
      <c r="AC61" s="147" t="s">
        <v>166</v>
      </c>
      <c r="AD61" s="94" t="s">
        <v>74</v>
      </c>
      <c r="AE61" s="35">
        <v>3</v>
      </c>
      <c r="AF61" s="90">
        <v>7000000</v>
      </c>
      <c r="AG61" s="206">
        <f>+Tabla154[[#This Row],[Honorarios mensuales]]*8</f>
        <v>56000000</v>
      </c>
      <c r="AH61" s="104">
        <v>46044</v>
      </c>
      <c r="AI61" s="114">
        <v>46045</v>
      </c>
      <c r="AJ61" s="112">
        <v>46045</v>
      </c>
      <c r="AK61" s="112">
        <v>46045</v>
      </c>
      <c r="AL61" s="107">
        <v>46046</v>
      </c>
      <c r="AM61" s="20"/>
      <c r="AN61" s="20"/>
      <c r="AO61" s="20"/>
      <c r="AP61" s="20"/>
      <c r="AQ61" s="20"/>
      <c r="AR61" s="20"/>
      <c r="AS61" s="20"/>
      <c r="AT61" s="20"/>
      <c r="AU61" s="20"/>
      <c r="AV61" s="20"/>
      <c r="AW61" s="20"/>
      <c r="AX61" s="20"/>
      <c r="AY61" s="20"/>
    </row>
    <row r="62" spans="1:51" s="19" customFormat="1" ht="12" hidden="1" customHeight="1">
      <c r="A62" s="47" t="e">
        <f>+IF(A61="ITEM",1,IF(Tabla154[[#This Row],[TIPO DE REGISTRO]]="",A61,IF(Tabla154[[#This Row],[TIPO DE REGISTRO]]="NUEVO CONTRATO",A61+1,IF(Tabla154[[#This Row],[TIPO DE REGISTRO]]="CESIÓN DE CONTRATO",A61,IF(Tabla154[[#This Row],[TIPO DE REGISTRO]]="TERMINADO ANTICIPADAMENTE",A61+1,IF(Tabla154[[#This Row],[TIPO DE REGISTRO]]="CONTRATO CEDIDO",A61+1,""))))))</f>
        <v>#REF!</v>
      </c>
      <c r="B62" s="48" t="str">
        <f>I88</f>
        <v>C-1202-0800-19-20110C-1202010-02</v>
      </c>
      <c r="C62" s="49" t="s">
        <v>511</v>
      </c>
      <c r="D62" s="50" t="s">
        <v>52</v>
      </c>
      <c r="E62" s="21" t="s">
        <v>430</v>
      </c>
      <c r="F62" s="18" t="s">
        <v>53</v>
      </c>
      <c r="G62" s="47" t="s">
        <v>54</v>
      </c>
      <c r="H62" s="51" t="s">
        <v>55</v>
      </c>
      <c r="I62" s="52" t="s">
        <v>407</v>
      </c>
      <c r="J62" s="52">
        <v>16</v>
      </c>
      <c r="K62" s="51" t="s">
        <v>57</v>
      </c>
      <c r="L62" s="82" t="s">
        <v>159</v>
      </c>
      <c r="M62" s="119" t="s">
        <v>160</v>
      </c>
      <c r="N62" s="128" t="s">
        <v>491</v>
      </c>
      <c r="O62" s="129" t="s">
        <v>61</v>
      </c>
      <c r="P62" s="130" t="s">
        <v>512</v>
      </c>
      <c r="Q62" s="130" t="s">
        <v>451</v>
      </c>
      <c r="R62" s="130" t="s">
        <v>451</v>
      </c>
      <c r="S62" s="204">
        <v>0</v>
      </c>
      <c r="T62" s="138" t="s">
        <v>513</v>
      </c>
      <c r="U62" s="123" t="s">
        <v>514</v>
      </c>
      <c r="V62" s="133" t="s">
        <v>515</v>
      </c>
      <c r="W62" s="130" t="s">
        <v>68</v>
      </c>
      <c r="X62" s="130" t="s">
        <v>69</v>
      </c>
      <c r="Y62" s="134">
        <v>80176914</v>
      </c>
      <c r="Z62" s="223" t="s">
        <v>516</v>
      </c>
      <c r="AA62" s="223" t="s">
        <v>517</v>
      </c>
      <c r="AB62" s="208" t="s">
        <v>142</v>
      </c>
      <c r="AC62" s="217" t="s">
        <v>73</v>
      </c>
      <c r="AD62" s="94" t="s">
        <v>202</v>
      </c>
      <c r="AE62" s="35">
        <v>2</v>
      </c>
      <c r="AF62" s="90">
        <v>3430001</v>
      </c>
      <c r="AG62" s="206">
        <f>+Tabla154[[#This Row],[Honorarios mensuales]]*8</f>
        <v>27440008</v>
      </c>
      <c r="AH62" s="115">
        <v>46045</v>
      </c>
      <c r="AI62" s="107">
        <v>46041</v>
      </c>
      <c r="AJ62" s="107">
        <v>46041</v>
      </c>
      <c r="AK62" s="20"/>
      <c r="AL62" s="107">
        <v>46041</v>
      </c>
      <c r="AM62" s="107">
        <v>46041</v>
      </c>
      <c r="AN62" s="20" t="s">
        <v>518</v>
      </c>
      <c r="AO62" s="107">
        <v>46045</v>
      </c>
      <c r="AP62" s="20"/>
      <c r="AQ62" s="20"/>
      <c r="AR62" s="107">
        <v>46045</v>
      </c>
      <c r="AS62" s="107">
        <v>46046</v>
      </c>
      <c r="AT62" s="20"/>
      <c r="AU62" s="20"/>
      <c r="AV62" s="20"/>
      <c r="AW62" s="20"/>
      <c r="AX62" s="20"/>
      <c r="AY62" s="20"/>
    </row>
    <row r="63" spans="1:51" s="19" customFormat="1" ht="12" hidden="1" customHeight="1">
      <c r="A63" s="47" t="e">
        <f>+IF(A62="ITEM",1,IF(Tabla154[[#This Row],[TIPO DE REGISTRO]]="",A62,IF(Tabla154[[#This Row],[TIPO DE REGISTRO]]="NUEVO CONTRATO",A62+1,IF(Tabla154[[#This Row],[TIPO DE REGISTRO]]="CESIÓN DE CONTRATO",A62,IF(Tabla154[[#This Row],[TIPO DE REGISTRO]]="TERMINADO ANTICIPADAMENTE",A62+1,IF(Tabla154[[#This Row],[TIPO DE REGISTRO]]="CONTRATO CEDIDO",A62+1,""))))))</f>
        <v>#REF!</v>
      </c>
      <c r="B63" s="48" t="str">
        <f>I90</f>
        <v>C-1202-0800-21-20110B1-1202010-02</v>
      </c>
      <c r="C63" s="49" t="s">
        <v>519</v>
      </c>
      <c r="D63" s="50" t="s">
        <v>52</v>
      </c>
      <c r="E63" s="21">
        <v>80111600</v>
      </c>
      <c r="F63" s="18" t="s">
        <v>53</v>
      </c>
      <c r="G63" s="47" t="s">
        <v>54</v>
      </c>
      <c r="H63" s="51" t="s">
        <v>55</v>
      </c>
      <c r="I63" s="52" t="s">
        <v>407</v>
      </c>
      <c r="J63" s="52">
        <v>16</v>
      </c>
      <c r="K63" s="51" t="s">
        <v>57</v>
      </c>
      <c r="L63" s="82" t="s">
        <v>159</v>
      </c>
      <c r="M63" s="127" t="s">
        <v>520</v>
      </c>
      <c r="N63" s="128" t="s">
        <v>491</v>
      </c>
      <c r="O63" s="129" t="s">
        <v>61</v>
      </c>
      <c r="P63" s="130" t="s">
        <v>169</v>
      </c>
      <c r="Q63" s="130" t="s">
        <v>161</v>
      </c>
      <c r="R63" s="130" t="s">
        <v>64</v>
      </c>
      <c r="S63" s="204">
        <v>17</v>
      </c>
      <c r="T63" s="131" t="s">
        <v>493</v>
      </c>
      <c r="U63" s="132" t="s">
        <v>494</v>
      </c>
      <c r="V63" s="133" t="s">
        <v>81</v>
      </c>
      <c r="W63" s="130" t="s">
        <v>68</v>
      </c>
      <c r="X63" s="130" t="s">
        <v>69</v>
      </c>
      <c r="Y63" s="145">
        <v>79693398</v>
      </c>
      <c r="Z63" s="141" t="s">
        <v>521</v>
      </c>
      <c r="AA63" s="141" t="s">
        <v>522</v>
      </c>
      <c r="AB63" s="102" t="s">
        <v>72</v>
      </c>
      <c r="AC63" s="219" t="s">
        <v>73</v>
      </c>
      <c r="AD63" s="91" t="s">
        <v>74</v>
      </c>
      <c r="AE63" s="35">
        <v>3</v>
      </c>
      <c r="AF63" s="90">
        <v>7000000</v>
      </c>
      <c r="AG63" s="64" t="str">
        <f>IFERROR(ROUND(IF(#REF!=" "," ",Tabla154[[#This Row],[Honorarios mensuales]]*#REF!)+(#REF!/30*Tabla154[[#This Row],[Honorarios mensuales]]),0),"")</f>
        <v/>
      </c>
      <c r="AH63" s="20"/>
      <c r="AI63" s="20"/>
      <c r="AJ63" s="20"/>
      <c r="AK63" s="20"/>
      <c r="AL63" s="20"/>
      <c r="AM63" s="20"/>
      <c r="AN63" s="20"/>
      <c r="AO63" s="20"/>
      <c r="AP63" s="20"/>
      <c r="AQ63" s="20"/>
      <c r="AR63" s="20"/>
      <c r="AS63" s="20"/>
      <c r="AT63" s="20"/>
      <c r="AU63" s="20"/>
      <c r="AV63" s="20"/>
      <c r="AW63" s="20"/>
      <c r="AX63" s="20"/>
      <c r="AY63" s="20"/>
    </row>
    <row r="64" spans="1:51" s="19" customFormat="1" ht="12" hidden="1" customHeight="1">
      <c r="A64" s="47" t="e">
        <f>+IF(A63="ITEM",1,IF(Tabla154[[#This Row],[TIPO DE REGISTRO]]="",A63,IF(Tabla154[[#This Row],[TIPO DE REGISTRO]]="NUEVO CONTRATO",A63+1,IF(Tabla154[[#This Row],[TIPO DE REGISTRO]]="CESIÓN DE CONTRATO",A63,IF(Tabla154[[#This Row],[TIPO DE REGISTRO]]="TERMINADO ANTICIPADAMENTE",A63+1,IF(Tabla154[[#This Row],[TIPO DE REGISTRO]]="CONTRATO CEDIDO",A63+1,""))))))</f>
        <v>#REF!</v>
      </c>
      <c r="B64" s="48">
        <f>I91</f>
        <v>0</v>
      </c>
      <c r="C64" s="49" t="s">
        <v>523</v>
      </c>
      <c r="D64" s="50" t="s">
        <v>52</v>
      </c>
      <c r="E64" s="21">
        <v>80111600</v>
      </c>
      <c r="F64" s="18" t="s">
        <v>53</v>
      </c>
      <c r="G64" s="47" t="s">
        <v>54</v>
      </c>
      <c r="H64" s="51" t="s">
        <v>55</v>
      </c>
      <c r="I64" s="52" t="s">
        <v>407</v>
      </c>
      <c r="J64" s="52">
        <v>16</v>
      </c>
      <c r="K64" s="51" t="s">
        <v>57</v>
      </c>
      <c r="L64" s="82" t="s">
        <v>159</v>
      </c>
      <c r="M64" s="119" t="s">
        <v>490</v>
      </c>
      <c r="N64" s="128" t="s">
        <v>491</v>
      </c>
      <c r="O64" s="129" t="s">
        <v>61</v>
      </c>
      <c r="P64" s="130" t="s">
        <v>169</v>
      </c>
      <c r="Q64" s="130" t="s">
        <v>161</v>
      </c>
      <c r="R64" s="130" t="s">
        <v>64</v>
      </c>
      <c r="S64" s="204">
        <v>17</v>
      </c>
      <c r="T64" s="119" t="s">
        <v>493</v>
      </c>
      <c r="U64" s="123" t="s">
        <v>494</v>
      </c>
      <c r="V64" s="133" t="s">
        <v>81</v>
      </c>
      <c r="W64" s="130" t="s">
        <v>68</v>
      </c>
      <c r="X64" s="130" t="s">
        <v>69</v>
      </c>
      <c r="Y64" s="134">
        <v>1065564002</v>
      </c>
      <c r="Z64" s="143" t="s">
        <v>524</v>
      </c>
      <c r="AA64" s="143" t="s">
        <v>525</v>
      </c>
      <c r="AB64" s="102" t="s">
        <v>72</v>
      </c>
      <c r="AC64" s="219" t="s">
        <v>73</v>
      </c>
      <c r="AD64" s="91" t="s">
        <v>74</v>
      </c>
      <c r="AE64" s="35">
        <v>3</v>
      </c>
      <c r="AF64" s="90">
        <v>7000000</v>
      </c>
      <c r="AG64" s="64" t="str">
        <f>IFERROR(ROUND(IF(#REF!=" "," ",Tabla154[[#This Row],[Honorarios mensuales]]*#REF!)+(#REF!/30*Tabla154[[#This Row],[Honorarios mensuales]]),0),"")</f>
        <v/>
      </c>
      <c r="AH64" s="20"/>
      <c r="AI64" s="20"/>
      <c r="AJ64" s="20"/>
      <c r="AK64" s="20"/>
      <c r="AL64" s="20"/>
      <c r="AM64" s="20"/>
      <c r="AN64" s="20"/>
      <c r="AO64" s="20"/>
      <c r="AP64" s="20"/>
      <c r="AQ64" s="20"/>
      <c r="AR64" s="20"/>
      <c r="AS64" s="20"/>
      <c r="AT64" s="20"/>
      <c r="AU64" s="20"/>
      <c r="AV64" s="20"/>
      <c r="AW64" s="20"/>
      <c r="AX64" s="20"/>
      <c r="AY64" s="20"/>
    </row>
    <row r="65" spans="1:51" s="19" customFormat="1" ht="12" hidden="1" customHeight="1">
      <c r="A65" s="47" t="e">
        <f>+IF(A64="ITEM",1,IF(Tabla154[[#This Row],[TIPO DE REGISTRO]]="",A64,IF(Tabla154[[#This Row],[TIPO DE REGISTRO]]="NUEVO CONTRATO",A64+1,IF(Tabla154[[#This Row],[TIPO DE REGISTRO]]="CESIÓN DE CONTRATO",A64,IF(Tabla154[[#This Row],[TIPO DE REGISTRO]]="TERMINADO ANTICIPADAMENTE",A64+1,IF(Tabla154[[#This Row],[TIPO DE REGISTRO]]="CONTRATO CEDIDO",A64+1,""))))))</f>
        <v>#REF!</v>
      </c>
      <c r="B65" s="48">
        <f>I92</f>
        <v>0</v>
      </c>
      <c r="C65" s="49" t="s">
        <v>526</v>
      </c>
      <c r="D65" s="50" t="s">
        <v>52</v>
      </c>
      <c r="E65" s="21">
        <v>80111600</v>
      </c>
      <c r="F65" s="18" t="s">
        <v>53</v>
      </c>
      <c r="G65" s="47" t="s">
        <v>54</v>
      </c>
      <c r="H65" s="51" t="s">
        <v>55</v>
      </c>
      <c r="I65" s="52" t="s">
        <v>407</v>
      </c>
      <c r="J65" s="52">
        <v>16</v>
      </c>
      <c r="K65" s="51" t="s">
        <v>57</v>
      </c>
      <c r="L65" s="82" t="s">
        <v>159</v>
      </c>
      <c r="M65" s="127" t="s">
        <v>490</v>
      </c>
      <c r="N65" s="128" t="s">
        <v>491</v>
      </c>
      <c r="O65" s="129" t="s">
        <v>61</v>
      </c>
      <c r="P65" s="130" t="s">
        <v>169</v>
      </c>
      <c r="Q65" s="130" t="s">
        <v>161</v>
      </c>
      <c r="R65" s="130" t="s">
        <v>64</v>
      </c>
      <c r="S65" s="204">
        <v>17</v>
      </c>
      <c r="T65" s="131" t="s">
        <v>527</v>
      </c>
      <c r="U65" s="132" t="s">
        <v>508</v>
      </c>
      <c r="V65" s="133" t="s">
        <v>81</v>
      </c>
      <c r="W65" s="130" t="s">
        <v>68</v>
      </c>
      <c r="X65" s="130" t="s">
        <v>69</v>
      </c>
      <c r="Y65" s="134">
        <v>1110470566</v>
      </c>
      <c r="Z65" s="141" t="s">
        <v>528</v>
      </c>
      <c r="AA65" s="141" t="s">
        <v>109</v>
      </c>
      <c r="AB65" s="102" t="s">
        <v>72</v>
      </c>
      <c r="AC65" s="219" t="s">
        <v>73</v>
      </c>
      <c r="AD65" s="91" t="s">
        <v>74</v>
      </c>
      <c r="AE65" s="35">
        <v>3</v>
      </c>
      <c r="AF65" s="90">
        <v>7000000</v>
      </c>
      <c r="AG65" s="64" t="str">
        <f>IFERROR(ROUND(IF(#REF!=" "," ",Tabla154[[#This Row],[Honorarios mensuales]]*#REF!)+(#REF!/30*Tabla154[[#This Row],[Honorarios mensuales]]),0),"")</f>
        <v/>
      </c>
      <c r="AH65" s="20"/>
      <c r="AI65" s="20"/>
      <c r="AJ65" s="20"/>
      <c r="AK65" s="20"/>
      <c r="AL65" s="20"/>
      <c r="AM65" s="20"/>
      <c r="AN65" s="20"/>
      <c r="AO65" s="20"/>
      <c r="AP65" s="20"/>
      <c r="AQ65" s="20"/>
      <c r="AR65" s="20"/>
      <c r="AS65" s="20"/>
      <c r="AT65" s="20"/>
      <c r="AU65" s="20"/>
      <c r="AV65" s="20"/>
      <c r="AW65" s="20"/>
      <c r="AX65" s="20"/>
      <c r="AY65" s="20"/>
    </row>
    <row r="66" spans="1:51" s="19" customFormat="1" ht="12" hidden="1" customHeight="1">
      <c r="A66" s="47" t="e">
        <f>+IF(A65="ITEM",1,IF(Tabla154[[#This Row],[TIPO DE REGISTRO]]="",A65,IF(Tabla154[[#This Row],[TIPO DE REGISTRO]]="NUEVO CONTRATO",A65+1,IF(Tabla154[[#This Row],[TIPO DE REGISTRO]]="CESIÓN DE CONTRATO",A65,IF(Tabla154[[#This Row],[TIPO DE REGISTRO]]="TERMINADO ANTICIPADAMENTE",A65+1,IF(Tabla154[[#This Row],[TIPO DE REGISTRO]]="CONTRATO CEDIDO",A65+1,""))))))</f>
        <v>#REF!</v>
      </c>
      <c r="B66" s="48">
        <f>I93</f>
        <v>0</v>
      </c>
      <c r="C66" s="49" t="s">
        <v>529</v>
      </c>
      <c r="D66" s="50" t="s">
        <v>52</v>
      </c>
      <c r="E66" s="21" t="s">
        <v>100</v>
      </c>
      <c r="F66" s="18" t="s">
        <v>53</v>
      </c>
      <c r="G66" s="47" t="s">
        <v>54</v>
      </c>
      <c r="H66" s="51" t="s">
        <v>55</v>
      </c>
      <c r="I66" s="52" t="s">
        <v>407</v>
      </c>
      <c r="J66" s="52">
        <v>16</v>
      </c>
      <c r="K66" s="51" t="s">
        <v>57</v>
      </c>
      <c r="L66" s="82" t="s">
        <v>159</v>
      </c>
      <c r="M66" s="119" t="s">
        <v>490</v>
      </c>
      <c r="N66" s="128" t="s">
        <v>491</v>
      </c>
      <c r="O66" s="129" t="s">
        <v>61</v>
      </c>
      <c r="P66" s="138" t="s">
        <v>530</v>
      </c>
      <c r="Q66" s="138" t="s">
        <v>530</v>
      </c>
      <c r="R66" s="130" t="s">
        <v>64</v>
      </c>
      <c r="S66" s="204">
        <v>15</v>
      </c>
      <c r="T66" s="119" t="s">
        <v>493</v>
      </c>
      <c r="U66" s="123" t="s">
        <v>494</v>
      </c>
      <c r="V66" s="133" t="s">
        <v>81</v>
      </c>
      <c r="W66" s="130" t="s">
        <v>68</v>
      </c>
      <c r="X66" s="130" t="s">
        <v>69</v>
      </c>
      <c r="Y66" s="146">
        <v>1143141552</v>
      </c>
      <c r="Z66" s="223" t="s">
        <v>531</v>
      </c>
      <c r="AA66" s="223" t="s">
        <v>532</v>
      </c>
      <c r="AB66" s="208" t="s">
        <v>72</v>
      </c>
      <c r="AC66" s="147" t="s">
        <v>533</v>
      </c>
      <c r="AD66" s="94" t="s">
        <v>74</v>
      </c>
      <c r="AE66" s="35">
        <v>3</v>
      </c>
      <c r="AF66" s="90">
        <v>6695000</v>
      </c>
      <c r="AG66" s="206">
        <f>+Tabla154[[#This Row],[Honorarios mensuales]]*8</f>
        <v>53560000</v>
      </c>
      <c r="AH66" s="115">
        <v>46045</v>
      </c>
      <c r="AI66" s="115">
        <v>46046</v>
      </c>
      <c r="AJ66" s="20"/>
      <c r="AK66" s="20"/>
      <c r="AL66" s="20"/>
      <c r="AM66" s="20"/>
      <c r="AN66" s="20"/>
      <c r="AO66" s="20"/>
      <c r="AP66" s="20"/>
      <c r="AQ66" s="20"/>
      <c r="AR66" s="20"/>
      <c r="AS66" s="20"/>
      <c r="AT66" s="20"/>
      <c r="AU66" s="20"/>
      <c r="AV66" s="20"/>
      <c r="AW66" s="20"/>
      <c r="AX66" s="20"/>
      <c r="AY66" s="20"/>
    </row>
    <row r="67" spans="1:51" s="19" customFormat="1" ht="12" hidden="1" customHeight="1">
      <c r="A67" s="47" t="e">
        <f>+IF(A66="ITEM",1,IF(Tabla154[[#This Row],[TIPO DE REGISTRO]]="",A66,IF(Tabla154[[#This Row],[TIPO DE REGISTRO]]="NUEVO CONTRATO",A66+1,IF(Tabla154[[#This Row],[TIPO DE REGISTRO]]="CESIÓN DE CONTRATO",A66,IF(Tabla154[[#This Row],[TIPO DE REGISTRO]]="TERMINADO ANTICIPADAMENTE",A66+1,IF(Tabla154[[#This Row],[TIPO DE REGISTRO]]="CONTRATO CEDIDO",A66+1,""))))))</f>
        <v>#REF!</v>
      </c>
      <c r="B67" s="48">
        <f>I94</f>
        <v>0</v>
      </c>
      <c r="C67" s="49" t="s">
        <v>534</v>
      </c>
      <c r="D67" s="50" t="s">
        <v>52</v>
      </c>
      <c r="E67" s="21">
        <v>80111600</v>
      </c>
      <c r="F67" s="18" t="s">
        <v>53</v>
      </c>
      <c r="G67" s="47" t="s">
        <v>54</v>
      </c>
      <c r="H67" s="51" t="s">
        <v>55</v>
      </c>
      <c r="I67" s="52" t="s">
        <v>407</v>
      </c>
      <c r="J67" s="52">
        <v>16</v>
      </c>
      <c r="K67" s="51" t="s">
        <v>57</v>
      </c>
      <c r="L67" s="82" t="s">
        <v>159</v>
      </c>
      <c r="M67" s="127" t="s">
        <v>490</v>
      </c>
      <c r="N67" s="128" t="s">
        <v>491</v>
      </c>
      <c r="O67" s="129" t="s">
        <v>61</v>
      </c>
      <c r="P67" s="130" t="s">
        <v>535</v>
      </c>
      <c r="Q67" s="130" t="s">
        <v>535</v>
      </c>
      <c r="R67" s="130" t="s">
        <v>64</v>
      </c>
      <c r="S67" s="204">
        <v>15</v>
      </c>
      <c r="T67" s="131" t="s">
        <v>536</v>
      </c>
      <c r="U67" s="132" t="s">
        <v>537</v>
      </c>
      <c r="V67" s="133" t="s">
        <v>81</v>
      </c>
      <c r="W67" s="130" t="s">
        <v>68</v>
      </c>
      <c r="X67" s="130" t="s">
        <v>69</v>
      </c>
      <c r="Y67" s="134">
        <v>1030690645</v>
      </c>
      <c r="Z67" s="141" t="s">
        <v>538</v>
      </c>
      <c r="AA67" s="141" t="s">
        <v>539</v>
      </c>
      <c r="AB67" s="102" t="s">
        <v>72</v>
      </c>
      <c r="AC67" s="219" t="s">
        <v>73</v>
      </c>
      <c r="AD67" s="91" t="s">
        <v>74</v>
      </c>
      <c r="AE67" s="35">
        <v>3</v>
      </c>
      <c r="AF67" s="90">
        <v>6695000</v>
      </c>
      <c r="AG67" s="64" t="str">
        <f>IFERROR(ROUND(IF(#REF!=" "," ",Tabla154[[#This Row],[Honorarios mensuales]]*#REF!)+(#REF!/30*Tabla154[[#This Row],[Honorarios mensuales]]),0),"")</f>
        <v/>
      </c>
      <c r="AH67" s="20"/>
      <c r="AI67" s="20"/>
      <c r="AJ67" s="20"/>
      <c r="AK67" s="20"/>
      <c r="AL67" s="20"/>
      <c r="AM67" s="20"/>
      <c r="AN67" s="20"/>
      <c r="AO67" s="20"/>
      <c r="AP67" s="20"/>
      <c r="AQ67" s="20"/>
      <c r="AR67" s="20"/>
      <c r="AS67" s="20"/>
      <c r="AT67" s="20"/>
      <c r="AU67" s="20"/>
      <c r="AV67" s="20"/>
      <c r="AW67" s="20"/>
      <c r="AX67" s="20"/>
      <c r="AY67" s="20"/>
    </row>
    <row r="68" spans="1:51" s="19" customFormat="1" ht="12" hidden="1" customHeight="1">
      <c r="A68" s="47" t="e">
        <f>+IF(A67="ITEM",1,IF(Tabla154[[#This Row],[TIPO DE REGISTRO]]="",A67,IF(Tabla154[[#This Row],[TIPO DE REGISTRO]]="NUEVO CONTRATO",A67+1,IF(Tabla154[[#This Row],[TIPO DE REGISTRO]]="CESIÓN DE CONTRATO",A67,IF(Tabla154[[#This Row],[TIPO DE REGISTRO]]="TERMINADO ANTICIPADAMENTE",A67+1,IF(Tabla154[[#This Row],[TIPO DE REGISTRO]]="CONTRATO CEDIDO",A67+1,""))))))</f>
        <v>#REF!</v>
      </c>
      <c r="B68" s="48">
        <f>I95</f>
        <v>0</v>
      </c>
      <c r="C68" s="49" t="s">
        <v>540</v>
      </c>
      <c r="D68" s="50" t="s">
        <v>52</v>
      </c>
      <c r="E68" s="21" t="s">
        <v>541</v>
      </c>
      <c r="F68" s="18" t="s">
        <v>53</v>
      </c>
      <c r="G68" s="47" t="s">
        <v>54</v>
      </c>
      <c r="H68" s="51" t="s">
        <v>55</v>
      </c>
      <c r="I68" s="52" t="s">
        <v>407</v>
      </c>
      <c r="J68" s="52">
        <v>16</v>
      </c>
      <c r="K68" s="51" t="s">
        <v>57</v>
      </c>
      <c r="L68" s="82" t="s">
        <v>159</v>
      </c>
      <c r="M68" s="119" t="s">
        <v>490</v>
      </c>
      <c r="N68" s="128" t="s">
        <v>491</v>
      </c>
      <c r="O68" s="129" t="s">
        <v>61</v>
      </c>
      <c r="P68" s="209" t="s">
        <v>542</v>
      </c>
      <c r="Q68" s="213" t="s">
        <v>542</v>
      </c>
      <c r="R68" s="130" t="s">
        <v>64</v>
      </c>
      <c r="S68" s="204">
        <v>15</v>
      </c>
      <c r="T68" s="119" t="s">
        <v>493</v>
      </c>
      <c r="U68" s="123" t="s">
        <v>494</v>
      </c>
      <c r="V68" s="133" t="s">
        <v>81</v>
      </c>
      <c r="W68" s="130" t="s">
        <v>68</v>
      </c>
      <c r="X68" s="130" t="s">
        <v>69</v>
      </c>
      <c r="Y68" s="134">
        <v>92495559</v>
      </c>
      <c r="Z68" s="223" t="s">
        <v>543</v>
      </c>
      <c r="AA68" s="223" t="s">
        <v>544</v>
      </c>
      <c r="AB68" s="208" t="s">
        <v>72</v>
      </c>
      <c r="AC68" s="147" t="s">
        <v>545</v>
      </c>
      <c r="AD68" s="94" t="s">
        <v>74</v>
      </c>
      <c r="AE68" s="35">
        <v>3</v>
      </c>
      <c r="AF68" s="90">
        <v>6695000</v>
      </c>
      <c r="AG68" s="206">
        <f>+Tabla154[[#This Row],[Honorarios mensuales]]*8</f>
        <v>53560000</v>
      </c>
      <c r="AH68" s="107">
        <v>46045</v>
      </c>
      <c r="AI68" s="115">
        <v>46046</v>
      </c>
      <c r="AJ68" s="20"/>
      <c r="AK68" s="20"/>
      <c r="AL68" s="20"/>
      <c r="AM68" s="20"/>
      <c r="AN68" s="20"/>
      <c r="AO68" s="20"/>
      <c r="AP68" s="20"/>
      <c r="AQ68" s="20"/>
      <c r="AR68" s="20"/>
      <c r="AS68" s="20"/>
      <c r="AT68" s="20"/>
      <c r="AU68" s="20"/>
      <c r="AV68" s="20"/>
      <c r="AW68" s="20"/>
      <c r="AX68" s="20"/>
      <c r="AY68" s="20"/>
    </row>
    <row r="69" spans="1:51" s="19" customFormat="1" ht="12" hidden="1" customHeight="1">
      <c r="A69" s="47" t="e">
        <f>+IF(A68="ITEM",1,IF(Tabla154[[#This Row],[TIPO DE REGISTRO]]="",A68,IF(Tabla154[[#This Row],[TIPO DE REGISTRO]]="NUEVO CONTRATO",A68+1,IF(Tabla154[[#This Row],[TIPO DE REGISTRO]]="CESIÓN DE CONTRATO",A68,IF(Tabla154[[#This Row],[TIPO DE REGISTRO]]="TERMINADO ANTICIPADAMENTE",A68+1,IF(Tabla154[[#This Row],[TIPO DE REGISTRO]]="CONTRATO CEDIDO",A68+1,""))))))</f>
        <v>#REF!</v>
      </c>
      <c r="B69" s="48">
        <f>I96</f>
        <v>0</v>
      </c>
      <c r="C69" s="49" t="s">
        <v>546</v>
      </c>
      <c r="D69" s="50" t="s">
        <v>52</v>
      </c>
      <c r="E69" s="21" t="s">
        <v>541</v>
      </c>
      <c r="F69" s="18" t="s">
        <v>53</v>
      </c>
      <c r="G69" s="47" t="s">
        <v>54</v>
      </c>
      <c r="H69" s="51" t="s">
        <v>55</v>
      </c>
      <c r="I69" s="52" t="s">
        <v>407</v>
      </c>
      <c r="J69" s="52">
        <v>16</v>
      </c>
      <c r="K69" s="51" t="s">
        <v>57</v>
      </c>
      <c r="L69" s="82" t="s">
        <v>159</v>
      </c>
      <c r="M69" s="127" t="s">
        <v>490</v>
      </c>
      <c r="N69" s="128" t="s">
        <v>491</v>
      </c>
      <c r="O69" s="129" t="s">
        <v>61</v>
      </c>
      <c r="P69" s="130" t="s">
        <v>169</v>
      </c>
      <c r="Q69" s="130" t="s">
        <v>195</v>
      </c>
      <c r="R69" s="130" t="s">
        <v>64</v>
      </c>
      <c r="S69" s="204">
        <v>0</v>
      </c>
      <c r="T69" s="131" t="s">
        <v>493</v>
      </c>
      <c r="U69" s="132" t="s">
        <v>494</v>
      </c>
      <c r="V69" s="133" t="s">
        <v>81</v>
      </c>
      <c r="W69" s="130" t="s">
        <v>68</v>
      </c>
      <c r="X69" s="130" t="s">
        <v>69</v>
      </c>
      <c r="Y69" s="134">
        <v>1124007387</v>
      </c>
      <c r="Z69" s="141" t="s">
        <v>547</v>
      </c>
      <c r="AA69" s="141" t="s">
        <v>548</v>
      </c>
      <c r="AB69" s="102" t="s">
        <v>212</v>
      </c>
      <c r="AC69" s="147" t="s">
        <v>166</v>
      </c>
      <c r="AD69" s="183" t="s">
        <v>74</v>
      </c>
      <c r="AE69" s="257">
        <v>1</v>
      </c>
      <c r="AF69" s="258">
        <v>4180001</v>
      </c>
      <c r="AG69" s="206">
        <f>+Tabla154[[#This Row],[Honorarios mensuales]]*8</f>
        <v>33440008</v>
      </c>
      <c r="AH69" s="104">
        <v>46044</v>
      </c>
      <c r="AI69" s="111">
        <v>46044</v>
      </c>
      <c r="AJ69" s="112">
        <v>46044</v>
      </c>
      <c r="AK69" s="112">
        <v>46045</v>
      </c>
      <c r="AL69" s="107">
        <v>46049</v>
      </c>
      <c r="AM69" s="20"/>
      <c r="AN69" s="22" t="s">
        <v>549</v>
      </c>
      <c r="AO69" s="20"/>
      <c r="AP69" s="20"/>
      <c r="AQ69" s="20"/>
      <c r="AR69" s="20"/>
      <c r="AS69" s="107"/>
      <c r="AT69" s="107"/>
      <c r="AU69" s="20"/>
      <c r="AV69" s="20"/>
      <c r="AW69" s="20"/>
      <c r="AX69" s="20"/>
      <c r="AY69" s="20"/>
    </row>
    <row r="70" spans="1:51" s="19" customFormat="1" ht="12" hidden="1" customHeight="1">
      <c r="A70" s="47" t="e">
        <f>+IF(A89="ITEM",1,IF(Tabla154[[#This Row],[TIPO DE REGISTRO]]="",A89,IF(Tabla154[[#This Row],[TIPO DE REGISTRO]]="NUEVO CONTRATO",A89+1,IF(Tabla154[[#This Row],[TIPO DE REGISTRO]]="CESIÓN DE CONTRATO",A89,IF(Tabla154[[#This Row],[TIPO DE REGISTRO]]="TERMINADO ANTICIPADAMENTE",A89+1,IF(Tabla154[[#This Row],[TIPO DE REGISTRO]]="CONTRATO CEDIDO",A89+1,""))))))</f>
        <v>#REF!</v>
      </c>
      <c r="B70" s="48">
        <f>I98</f>
        <v>0</v>
      </c>
      <c r="C70" s="49" t="s">
        <v>550</v>
      </c>
      <c r="D70" s="50" t="s">
        <v>52</v>
      </c>
      <c r="E70" s="21">
        <v>80111600</v>
      </c>
      <c r="F70" s="18" t="s">
        <v>53</v>
      </c>
      <c r="G70" s="47" t="s">
        <v>54</v>
      </c>
      <c r="H70" s="51" t="s">
        <v>55</v>
      </c>
      <c r="I70" s="52" t="s">
        <v>303</v>
      </c>
      <c r="J70" s="52">
        <v>16</v>
      </c>
      <c r="K70" s="51" t="s">
        <v>57</v>
      </c>
      <c r="L70" s="82" t="s">
        <v>112</v>
      </c>
      <c r="M70" s="127" t="s">
        <v>551</v>
      </c>
      <c r="N70" s="128" t="s">
        <v>552</v>
      </c>
      <c r="O70" s="129" t="s">
        <v>61</v>
      </c>
      <c r="P70" s="130" t="s">
        <v>553</v>
      </c>
      <c r="Q70" s="130" t="s">
        <v>554</v>
      </c>
      <c r="R70" s="130" t="s">
        <v>64</v>
      </c>
      <c r="S70" s="204">
        <v>37</v>
      </c>
      <c r="T70" s="131" t="s">
        <v>555</v>
      </c>
      <c r="U70" s="132" t="s">
        <v>556</v>
      </c>
      <c r="V70" s="133" t="s">
        <v>81</v>
      </c>
      <c r="W70" s="130" t="s">
        <v>68</v>
      </c>
      <c r="X70" s="130" t="s">
        <v>69</v>
      </c>
      <c r="Y70" s="134">
        <v>1015417829</v>
      </c>
      <c r="Z70" s="141" t="s">
        <v>557</v>
      </c>
      <c r="AA70" s="141" t="s">
        <v>558</v>
      </c>
      <c r="AB70" s="102" t="s">
        <v>72</v>
      </c>
      <c r="AC70" s="219" t="s">
        <v>73</v>
      </c>
      <c r="AD70" s="97" t="s">
        <v>74</v>
      </c>
      <c r="AE70" s="94">
        <v>5</v>
      </c>
      <c r="AF70" s="90">
        <v>12400000</v>
      </c>
      <c r="AG70" s="64" t="str">
        <f>IFERROR(ROUND(IF(#REF!=" "," ",Tabla154[[#This Row],[Honorarios mensuales]]*#REF!)+(#REF!/30*Tabla154[[#This Row],[Honorarios mensuales]]),0),"")</f>
        <v/>
      </c>
      <c r="AH70" s="20"/>
      <c r="AI70" s="20"/>
      <c r="AJ70" s="20"/>
      <c r="AK70" s="20"/>
      <c r="AL70" s="20"/>
      <c r="AM70" s="20"/>
      <c r="AN70" s="20"/>
      <c r="AO70" s="20"/>
      <c r="AP70" s="20"/>
      <c r="AQ70" s="20"/>
      <c r="AR70" s="20"/>
      <c r="AS70" s="20"/>
      <c r="AT70" s="20"/>
      <c r="AU70" s="20"/>
      <c r="AV70" s="20"/>
      <c r="AW70" s="20"/>
      <c r="AX70" s="20"/>
      <c r="AY70" s="20"/>
    </row>
    <row r="71" spans="1:51" s="19" customFormat="1" ht="12" hidden="1" customHeight="1">
      <c r="A71" s="47" t="e">
        <f>+IF(A70="ITEM",1,IF(Tabla154[[#This Row],[TIPO DE REGISTRO]]="",A70,IF(Tabla154[[#This Row],[TIPO DE REGISTRO]]="NUEVO CONTRATO",A70+1,IF(Tabla154[[#This Row],[TIPO DE REGISTRO]]="CESIÓN DE CONTRATO",A70,IF(Tabla154[[#This Row],[TIPO DE REGISTRO]]="TERMINADO ANTICIPADAMENTE",A70+1,IF(Tabla154[[#This Row],[TIPO DE REGISTRO]]="CONTRATO CEDIDO",A70+1,""))))))</f>
        <v>#REF!</v>
      </c>
      <c r="B71" s="48">
        <f>I98</f>
        <v>0</v>
      </c>
      <c r="C71" s="49" t="s">
        <v>559</v>
      </c>
      <c r="D71" s="50" t="s">
        <v>52</v>
      </c>
      <c r="E71" s="21">
        <v>80111600</v>
      </c>
      <c r="F71" s="18" t="s">
        <v>53</v>
      </c>
      <c r="G71" s="47" t="s">
        <v>54</v>
      </c>
      <c r="H71" s="51" t="s">
        <v>55</v>
      </c>
      <c r="I71" s="52" t="s">
        <v>560</v>
      </c>
      <c r="J71" s="52">
        <v>16</v>
      </c>
      <c r="K71" s="51" t="s">
        <v>57</v>
      </c>
      <c r="L71" s="82" t="s">
        <v>58</v>
      </c>
      <c r="M71" s="119" t="s">
        <v>561</v>
      </c>
      <c r="N71" s="128" t="s">
        <v>552</v>
      </c>
      <c r="O71" s="129" t="s">
        <v>61</v>
      </c>
      <c r="P71" s="130" t="s">
        <v>151</v>
      </c>
      <c r="Q71" s="130" t="s">
        <v>562</v>
      </c>
      <c r="R71" s="130" t="s">
        <v>64</v>
      </c>
      <c r="S71" s="204">
        <v>37</v>
      </c>
      <c r="T71" s="119" t="s">
        <v>563</v>
      </c>
      <c r="U71" s="123" t="s">
        <v>564</v>
      </c>
      <c r="V71" s="133" t="s">
        <v>81</v>
      </c>
      <c r="W71" s="130" t="s">
        <v>68</v>
      </c>
      <c r="X71" s="130" t="s">
        <v>69</v>
      </c>
      <c r="Y71" s="134">
        <v>1020748986</v>
      </c>
      <c r="Z71" s="143" t="s">
        <v>565</v>
      </c>
      <c r="AA71" s="143" t="s">
        <v>566</v>
      </c>
      <c r="AB71" s="102" t="s">
        <v>212</v>
      </c>
      <c r="AC71" s="219" t="s">
        <v>73</v>
      </c>
      <c r="AD71" s="97" t="s">
        <v>74</v>
      </c>
      <c r="AE71" s="94">
        <v>5</v>
      </c>
      <c r="AF71" s="90">
        <v>12400000</v>
      </c>
      <c r="AG71" s="64" t="str">
        <f>IFERROR(ROUND(IF(#REF!=" "," ",Tabla154[[#This Row],[Honorarios mensuales]]*#REF!)+(#REF!/30*Tabla154[[#This Row],[Honorarios mensuales]]),0),"")</f>
        <v/>
      </c>
      <c r="AH71" s="20"/>
      <c r="AI71" s="20"/>
      <c r="AJ71" s="20"/>
      <c r="AK71" s="20"/>
      <c r="AL71" s="20"/>
      <c r="AM71" s="20"/>
      <c r="AN71" s="20"/>
      <c r="AO71" s="20"/>
      <c r="AP71" s="20"/>
      <c r="AQ71" s="20"/>
      <c r="AR71" s="20"/>
      <c r="AS71" s="20"/>
      <c r="AT71" s="20"/>
      <c r="AU71" s="20"/>
      <c r="AV71" s="20"/>
      <c r="AW71" s="20"/>
      <c r="AX71" s="20"/>
      <c r="AY71" s="20"/>
    </row>
    <row r="72" spans="1:51" s="19" customFormat="1" ht="12" hidden="1" customHeight="1">
      <c r="A72" s="47" t="e">
        <f>+IF(A71="ITEM",1,IF(Tabla154[[#This Row],[TIPO DE REGISTRO]]="",A71,IF(Tabla154[[#This Row],[TIPO DE REGISTRO]]="NUEVO CONTRATO",A71+1,IF(Tabla154[[#This Row],[TIPO DE REGISTRO]]="CESIÓN DE CONTRATO",A71,IF(Tabla154[[#This Row],[TIPO DE REGISTRO]]="TERMINADO ANTICIPADAMENTE",A71+1,IF(Tabla154[[#This Row],[TIPO DE REGISTRO]]="CONTRATO CEDIDO",A71+1,""))))))</f>
        <v>#REF!</v>
      </c>
      <c r="B72" s="48">
        <f>I98</f>
        <v>0</v>
      </c>
      <c r="C72" s="49" t="s">
        <v>567</v>
      </c>
      <c r="D72" s="50" t="s">
        <v>52</v>
      </c>
      <c r="E72" s="21">
        <v>80111600</v>
      </c>
      <c r="F72" s="18" t="s">
        <v>53</v>
      </c>
      <c r="G72" s="47" t="s">
        <v>54</v>
      </c>
      <c r="H72" s="51" t="s">
        <v>55</v>
      </c>
      <c r="I72" s="52" t="s">
        <v>56</v>
      </c>
      <c r="J72" s="52">
        <v>16</v>
      </c>
      <c r="K72" s="51" t="s">
        <v>57</v>
      </c>
      <c r="L72" s="82" t="s">
        <v>58</v>
      </c>
      <c r="M72" s="127" t="s">
        <v>59</v>
      </c>
      <c r="N72" s="128" t="s">
        <v>552</v>
      </c>
      <c r="O72" s="129" t="s">
        <v>61</v>
      </c>
      <c r="P72" s="130" t="s">
        <v>568</v>
      </c>
      <c r="Q72" s="130" t="s">
        <v>569</v>
      </c>
      <c r="R72" s="130" t="s">
        <v>64</v>
      </c>
      <c r="S72" s="204">
        <v>37</v>
      </c>
      <c r="T72" s="131" t="s">
        <v>570</v>
      </c>
      <c r="U72" s="132" t="s">
        <v>571</v>
      </c>
      <c r="V72" s="133" t="s">
        <v>81</v>
      </c>
      <c r="W72" s="130" t="s">
        <v>68</v>
      </c>
      <c r="X72" s="130" t="s">
        <v>69</v>
      </c>
      <c r="Y72" s="134">
        <v>80093096</v>
      </c>
      <c r="Z72" s="141" t="s">
        <v>572</v>
      </c>
      <c r="AA72" s="141" t="s">
        <v>573</v>
      </c>
      <c r="AB72" s="102" t="s">
        <v>212</v>
      </c>
      <c r="AC72" s="219" t="s">
        <v>73</v>
      </c>
      <c r="AD72" s="97" t="s">
        <v>74</v>
      </c>
      <c r="AE72" s="94">
        <v>5</v>
      </c>
      <c r="AF72" s="90">
        <v>12400000</v>
      </c>
      <c r="AG72" s="64" t="str">
        <f>IFERROR(ROUND(IF(#REF!=" "," ",Tabla154[[#This Row],[Honorarios mensuales]]*#REF!)+(#REF!/30*Tabla154[[#This Row],[Honorarios mensuales]]),0),"")</f>
        <v/>
      </c>
      <c r="AH72" s="20"/>
      <c r="AI72" s="20"/>
      <c r="AJ72" s="20"/>
      <c r="AK72" s="20"/>
      <c r="AL72" s="20"/>
      <c r="AM72" s="20"/>
      <c r="AN72" s="20"/>
      <c r="AO72" s="20"/>
      <c r="AP72" s="20"/>
      <c r="AQ72" s="20"/>
      <c r="AR72" s="20"/>
      <c r="AS72" s="20"/>
      <c r="AT72" s="20"/>
      <c r="AU72" s="20"/>
      <c r="AV72" s="20"/>
      <c r="AW72" s="20"/>
      <c r="AX72" s="20"/>
      <c r="AY72" s="20"/>
    </row>
    <row r="73" spans="1:51" s="19" customFormat="1" ht="12" hidden="1" customHeight="1">
      <c r="A73" s="47" t="e">
        <f>+IF(A72="ITEM",1,IF(Tabla154[[#This Row],[TIPO DE REGISTRO]]="",A72,IF(Tabla154[[#This Row],[TIPO DE REGISTRO]]="NUEVO CONTRATO",A72+1,IF(Tabla154[[#This Row],[TIPO DE REGISTRO]]="CESIÓN DE CONTRATO",A72,IF(Tabla154[[#This Row],[TIPO DE REGISTRO]]="TERMINADO ANTICIPADAMENTE",A72+1,IF(Tabla154[[#This Row],[TIPO DE REGISTRO]]="CONTRATO CEDIDO",A72+1,""))))))</f>
        <v>#REF!</v>
      </c>
      <c r="B73" s="48">
        <f>I99</f>
        <v>0</v>
      </c>
      <c r="C73" s="49" t="s">
        <v>574</v>
      </c>
      <c r="D73" s="50" t="s">
        <v>52</v>
      </c>
      <c r="E73" s="21" t="s">
        <v>157</v>
      </c>
      <c r="F73" s="18" t="s">
        <v>53</v>
      </c>
      <c r="G73" s="47" t="s">
        <v>54</v>
      </c>
      <c r="H73" s="51" t="s">
        <v>55</v>
      </c>
      <c r="I73" s="52" t="s">
        <v>560</v>
      </c>
      <c r="J73" s="52">
        <v>16</v>
      </c>
      <c r="K73" s="51" t="s">
        <v>57</v>
      </c>
      <c r="L73" s="82" t="s">
        <v>58</v>
      </c>
      <c r="M73" s="119" t="s">
        <v>575</v>
      </c>
      <c r="N73" s="128" t="s">
        <v>552</v>
      </c>
      <c r="O73" s="129" t="s">
        <v>61</v>
      </c>
      <c r="P73" s="130" t="s">
        <v>576</v>
      </c>
      <c r="Q73" s="130" t="s">
        <v>576</v>
      </c>
      <c r="R73" s="130" t="s">
        <v>64</v>
      </c>
      <c r="S73" s="204">
        <v>37</v>
      </c>
      <c r="T73" s="119" t="s">
        <v>577</v>
      </c>
      <c r="U73" s="123" t="s">
        <v>578</v>
      </c>
      <c r="V73" s="133" t="s">
        <v>81</v>
      </c>
      <c r="W73" s="130" t="s">
        <v>68</v>
      </c>
      <c r="X73" s="130" t="s">
        <v>69</v>
      </c>
      <c r="Y73" s="134">
        <v>1010168076</v>
      </c>
      <c r="Z73" s="223" t="s">
        <v>579</v>
      </c>
      <c r="AA73" s="223" t="s">
        <v>580</v>
      </c>
      <c r="AB73" s="208" t="s">
        <v>72</v>
      </c>
      <c r="AC73" s="147" t="s">
        <v>533</v>
      </c>
      <c r="AD73" s="94" t="s">
        <v>74</v>
      </c>
      <c r="AE73" s="94">
        <v>5</v>
      </c>
      <c r="AF73" s="90">
        <v>11000000</v>
      </c>
      <c r="AG73" s="206">
        <f>+Tabla154[[#This Row],[Honorarios mensuales]]*8</f>
        <v>88000000</v>
      </c>
      <c r="AH73" s="107">
        <v>46046</v>
      </c>
      <c r="AI73" s="107">
        <v>46046</v>
      </c>
      <c r="AJ73" s="107">
        <v>46046</v>
      </c>
      <c r="AK73" s="20"/>
      <c r="AL73" s="20"/>
      <c r="AM73" s="20"/>
      <c r="AN73" s="20"/>
      <c r="AO73" s="20"/>
      <c r="AP73" s="20"/>
      <c r="AQ73" s="20"/>
      <c r="AR73" s="20"/>
      <c r="AS73" s="20"/>
      <c r="AT73" s="20"/>
      <c r="AU73" s="20"/>
      <c r="AV73" s="20"/>
      <c r="AW73" s="20"/>
      <c r="AX73" s="20"/>
      <c r="AY73" s="20"/>
    </row>
    <row r="74" spans="1:51" s="19" customFormat="1" ht="12" hidden="1" customHeight="1">
      <c r="A74" s="47" t="e">
        <f>+IF(A73="ITEM",1,IF(Tabla154[[#This Row],[TIPO DE REGISTRO]]="",A73,IF(Tabla154[[#This Row],[TIPO DE REGISTRO]]="NUEVO CONTRATO",A73+1,IF(Tabla154[[#This Row],[TIPO DE REGISTRO]]="CESIÓN DE CONTRATO",A73,IF(Tabla154[[#This Row],[TIPO DE REGISTRO]]="TERMINADO ANTICIPADAMENTE",A73+1,IF(Tabla154[[#This Row],[TIPO DE REGISTRO]]="CONTRATO CEDIDO",A73+1,""))))))</f>
        <v>#REF!</v>
      </c>
      <c r="B74" s="48">
        <f>I100</f>
        <v>0</v>
      </c>
      <c r="C74" s="49" t="s">
        <v>581</v>
      </c>
      <c r="D74" s="50" t="s">
        <v>52</v>
      </c>
      <c r="E74" s="21">
        <v>81112002</v>
      </c>
      <c r="F74" s="18" t="s">
        <v>53</v>
      </c>
      <c r="G74" s="47" t="s">
        <v>54</v>
      </c>
      <c r="H74" s="51" t="s">
        <v>55</v>
      </c>
      <c r="I74" s="52" t="s">
        <v>582</v>
      </c>
      <c r="J74" s="52">
        <v>16</v>
      </c>
      <c r="K74" s="51" t="s">
        <v>57</v>
      </c>
      <c r="L74" s="82" t="s">
        <v>583</v>
      </c>
      <c r="M74" s="127" t="s">
        <v>584</v>
      </c>
      <c r="N74" s="128" t="s">
        <v>60</v>
      </c>
      <c r="O74" s="129" t="s">
        <v>61</v>
      </c>
      <c r="P74" s="139" t="s">
        <v>585</v>
      </c>
      <c r="Q74" s="130" t="s">
        <v>586</v>
      </c>
      <c r="R74" s="130" t="s">
        <v>64</v>
      </c>
      <c r="S74" s="204">
        <v>34</v>
      </c>
      <c r="T74" s="131" t="s">
        <v>587</v>
      </c>
      <c r="U74" s="132" t="s">
        <v>588</v>
      </c>
      <c r="V74" s="133" t="s">
        <v>589</v>
      </c>
      <c r="W74" s="130" t="s">
        <v>68</v>
      </c>
      <c r="X74" s="130" t="s">
        <v>69</v>
      </c>
      <c r="Y74" s="134">
        <v>79612197</v>
      </c>
      <c r="Z74" s="228" t="s">
        <v>590</v>
      </c>
      <c r="AA74" s="226" t="s">
        <v>591</v>
      </c>
      <c r="AB74" s="221"/>
      <c r="AC74" s="219" t="s">
        <v>73</v>
      </c>
      <c r="AD74" s="94" t="s">
        <v>74</v>
      </c>
      <c r="AE74" s="35">
        <v>5</v>
      </c>
      <c r="AF74" s="90">
        <v>10000000</v>
      </c>
      <c r="AG74" s="206">
        <f>+Tabla154[[#This Row],[Honorarios mensuales]]*8</f>
        <v>80000000</v>
      </c>
      <c r="AH74" s="20"/>
      <c r="AI74" s="20"/>
      <c r="AJ74" s="20"/>
      <c r="AK74" s="20"/>
      <c r="AL74" s="20"/>
      <c r="AM74" s="20" t="s">
        <v>592</v>
      </c>
      <c r="AN74" s="20"/>
      <c r="AO74" s="20"/>
      <c r="AP74" s="20"/>
      <c r="AQ74" s="20"/>
      <c r="AR74" s="20"/>
      <c r="AS74" s="20"/>
      <c r="AT74" s="20"/>
      <c r="AU74" s="20"/>
      <c r="AV74" s="20"/>
      <c r="AW74" s="20"/>
      <c r="AX74" s="20"/>
      <c r="AY74" s="20"/>
    </row>
    <row r="75" spans="1:51" s="19" customFormat="1" ht="12" hidden="1" customHeight="1">
      <c r="A75" s="47" t="e">
        <f>+IF(A74="ITEM",1,IF(Tabla154[[#This Row],[TIPO DE REGISTRO]]="",A74,IF(Tabla154[[#This Row],[TIPO DE REGISTRO]]="NUEVO CONTRATO",A74+1,IF(Tabla154[[#This Row],[TIPO DE REGISTRO]]="CESIÓN DE CONTRATO",A74,IF(Tabla154[[#This Row],[TIPO DE REGISTRO]]="TERMINADO ANTICIPADAMENTE",A74+1,IF(Tabla154[[#This Row],[TIPO DE REGISTRO]]="CONTRATO CEDIDO",A74+1,""))))))</f>
        <v>#REF!</v>
      </c>
      <c r="B75" s="48">
        <f>I101</f>
        <v>0</v>
      </c>
      <c r="C75" s="49" t="s">
        <v>593</v>
      </c>
      <c r="D75" s="50" t="s">
        <v>52</v>
      </c>
      <c r="E75" s="21">
        <v>80111600</v>
      </c>
      <c r="F75" s="18" t="s">
        <v>53</v>
      </c>
      <c r="G75" s="47" t="s">
        <v>54</v>
      </c>
      <c r="H75" s="51" t="s">
        <v>55</v>
      </c>
      <c r="I75" s="52" t="s">
        <v>594</v>
      </c>
      <c r="J75" s="52">
        <v>16</v>
      </c>
      <c r="K75" s="51" t="s">
        <v>57</v>
      </c>
      <c r="L75" s="82" t="s">
        <v>583</v>
      </c>
      <c r="M75" s="119" t="s">
        <v>584</v>
      </c>
      <c r="N75" s="128" t="s">
        <v>60</v>
      </c>
      <c r="O75" s="129" t="s">
        <v>61</v>
      </c>
      <c r="P75" s="130" t="s">
        <v>595</v>
      </c>
      <c r="Q75" s="130" t="s">
        <v>596</v>
      </c>
      <c r="R75" s="130" t="s">
        <v>64</v>
      </c>
      <c r="S75" s="204">
        <v>34</v>
      </c>
      <c r="T75" s="119" t="s">
        <v>597</v>
      </c>
      <c r="U75" s="123" t="s">
        <v>598</v>
      </c>
      <c r="V75" s="133" t="s">
        <v>599</v>
      </c>
      <c r="W75" s="130" t="s">
        <v>68</v>
      </c>
      <c r="X75" s="130" t="s">
        <v>69</v>
      </c>
      <c r="Y75" s="134">
        <v>13070030</v>
      </c>
      <c r="Z75" s="143" t="s">
        <v>600</v>
      </c>
      <c r="AA75" s="143" t="s">
        <v>601</v>
      </c>
      <c r="AB75" s="102" t="s">
        <v>212</v>
      </c>
      <c r="AC75" s="219" t="s">
        <v>73</v>
      </c>
      <c r="AD75" s="91" t="s">
        <v>74</v>
      </c>
      <c r="AE75" s="35">
        <v>5</v>
      </c>
      <c r="AF75" s="90">
        <v>10000000</v>
      </c>
      <c r="AG75" s="64" t="str">
        <f>IFERROR(ROUND(IF(#REF!=" "," ",Tabla154[[#This Row],[Honorarios mensuales]]*#REF!)+(#REF!/30*Tabla154[[#This Row],[Honorarios mensuales]]),0),"")</f>
        <v/>
      </c>
      <c r="AH75" s="20"/>
      <c r="AI75" s="20"/>
      <c r="AJ75" s="20"/>
      <c r="AK75" s="20"/>
      <c r="AL75" s="20"/>
      <c r="AM75" s="20" t="s">
        <v>592</v>
      </c>
      <c r="AN75" s="20"/>
      <c r="AO75" s="20"/>
      <c r="AP75" s="20"/>
      <c r="AQ75" s="20"/>
      <c r="AR75" s="20"/>
      <c r="AS75" s="20"/>
      <c r="AT75" s="20"/>
      <c r="AU75" s="20"/>
      <c r="AV75" s="20"/>
      <c r="AW75" s="20"/>
      <c r="AX75" s="20"/>
      <c r="AY75" s="20"/>
    </row>
    <row r="76" spans="1:51" s="19" customFormat="1" ht="12" hidden="1" customHeight="1">
      <c r="A76" s="47" t="e">
        <f>+IF(A75="ITEM",1,IF(Tabla154[[#This Row],[TIPO DE REGISTRO]]="",A75,IF(Tabla154[[#This Row],[TIPO DE REGISTRO]]="NUEVO CONTRATO",A75+1,IF(Tabla154[[#This Row],[TIPO DE REGISTRO]]="CESIÓN DE CONTRATO",A75,IF(Tabla154[[#This Row],[TIPO DE REGISTRO]]="TERMINADO ANTICIPADAMENTE",A75+1,IF(Tabla154[[#This Row],[TIPO DE REGISTRO]]="CONTRATO CEDIDO",A75+1,""))))))</f>
        <v>#REF!</v>
      </c>
      <c r="B76" s="48">
        <f>I102</f>
        <v>0</v>
      </c>
      <c r="C76" s="49" t="s">
        <v>602</v>
      </c>
      <c r="D76" s="50" t="s">
        <v>52</v>
      </c>
      <c r="E76" s="21">
        <v>80111600</v>
      </c>
      <c r="F76" s="18" t="s">
        <v>53</v>
      </c>
      <c r="G76" s="47" t="s">
        <v>54</v>
      </c>
      <c r="H76" s="51" t="s">
        <v>55</v>
      </c>
      <c r="I76" s="52" t="s">
        <v>594</v>
      </c>
      <c r="J76" s="52">
        <v>16</v>
      </c>
      <c r="K76" s="51" t="s">
        <v>57</v>
      </c>
      <c r="L76" s="82" t="s">
        <v>583</v>
      </c>
      <c r="M76" s="127" t="s">
        <v>584</v>
      </c>
      <c r="N76" s="128" t="s">
        <v>60</v>
      </c>
      <c r="O76" s="129" t="s">
        <v>61</v>
      </c>
      <c r="P76" s="130" t="s">
        <v>603</v>
      </c>
      <c r="Q76" s="130" t="s">
        <v>604</v>
      </c>
      <c r="R76" s="130" t="s">
        <v>64</v>
      </c>
      <c r="S76" s="204">
        <v>34</v>
      </c>
      <c r="T76" s="131" t="s">
        <v>605</v>
      </c>
      <c r="U76" s="132" t="s">
        <v>606</v>
      </c>
      <c r="V76" s="133" t="s">
        <v>607</v>
      </c>
      <c r="W76" s="130" t="s">
        <v>68</v>
      </c>
      <c r="X76" s="130" t="s">
        <v>69</v>
      </c>
      <c r="Y76" s="134">
        <v>79344983</v>
      </c>
      <c r="Z76" s="141" t="s">
        <v>608</v>
      </c>
      <c r="AA76" s="141" t="s">
        <v>609</v>
      </c>
      <c r="AB76" s="102" t="s">
        <v>212</v>
      </c>
      <c r="AC76" s="219" t="s">
        <v>73</v>
      </c>
      <c r="AD76" s="91" t="s">
        <v>74</v>
      </c>
      <c r="AE76" s="35">
        <v>5</v>
      </c>
      <c r="AF76" s="90">
        <v>10000000</v>
      </c>
      <c r="AG76" s="64" t="str">
        <f>IFERROR(ROUND(IF(#REF!=" "," ",Tabla154[[#This Row],[Honorarios mensuales]]*#REF!)+(#REF!/30*Tabla154[[#This Row],[Honorarios mensuales]]),0),"")</f>
        <v/>
      </c>
      <c r="AH76" s="20"/>
      <c r="AI76" s="20"/>
      <c r="AJ76" s="20"/>
      <c r="AK76" s="20"/>
      <c r="AL76" s="20"/>
      <c r="AM76" s="20" t="s">
        <v>592</v>
      </c>
      <c r="AN76" s="20"/>
      <c r="AO76" s="20"/>
      <c r="AP76" s="20"/>
      <c r="AQ76" s="20"/>
      <c r="AR76" s="20"/>
      <c r="AS76" s="20"/>
      <c r="AT76" s="20"/>
      <c r="AU76" s="20"/>
      <c r="AV76" s="20"/>
      <c r="AW76" s="20"/>
      <c r="AX76" s="20"/>
      <c r="AY76" s="20"/>
    </row>
    <row r="77" spans="1:51" s="19" customFormat="1" ht="12" hidden="1" customHeight="1">
      <c r="A77" s="47" t="e">
        <f>+IF(A76="ITEM",1,IF(Tabla154[[#This Row],[TIPO DE REGISTRO]]="",A76,IF(Tabla154[[#This Row],[TIPO DE REGISTRO]]="NUEVO CONTRATO",A76+1,IF(Tabla154[[#This Row],[TIPO DE REGISTRO]]="CESIÓN DE CONTRATO",A76,IF(Tabla154[[#This Row],[TIPO DE REGISTRO]]="TERMINADO ANTICIPADAMENTE",A76+1,IF(Tabla154[[#This Row],[TIPO DE REGISTRO]]="CONTRATO CEDIDO",A76+1,""))))))</f>
        <v>#REF!</v>
      </c>
      <c r="B77" s="48">
        <f>I103</f>
        <v>0</v>
      </c>
      <c r="C77" s="49" t="s">
        <v>610</v>
      </c>
      <c r="D77" s="50" t="s">
        <v>52</v>
      </c>
      <c r="E77" s="21">
        <v>80111600</v>
      </c>
      <c r="F77" s="18" t="s">
        <v>53</v>
      </c>
      <c r="G77" s="47" t="s">
        <v>54</v>
      </c>
      <c r="H77" s="51" t="s">
        <v>55</v>
      </c>
      <c r="I77" s="52" t="s">
        <v>594</v>
      </c>
      <c r="J77" s="52">
        <v>16</v>
      </c>
      <c r="K77" s="51" t="s">
        <v>57</v>
      </c>
      <c r="L77" s="82" t="s">
        <v>583</v>
      </c>
      <c r="M77" s="119" t="s">
        <v>584</v>
      </c>
      <c r="N77" s="128" t="s">
        <v>60</v>
      </c>
      <c r="O77" s="129" t="s">
        <v>61</v>
      </c>
      <c r="P77" s="130" t="s">
        <v>611</v>
      </c>
      <c r="Q77" s="130" t="s">
        <v>612</v>
      </c>
      <c r="R77" s="130" t="s">
        <v>64</v>
      </c>
      <c r="S77" s="204">
        <v>34</v>
      </c>
      <c r="T77" s="119" t="s">
        <v>613</v>
      </c>
      <c r="U77" s="123" t="s">
        <v>614</v>
      </c>
      <c r="V77" s="133" t="s">
        <v>615</v>
      </c>
      <c r="W77" s="130" t="s">
        <v>68</v>
      </c>
      <c r="X77" s="130" t="s">
        <v>69</v>
      </c>
      <c r="Y77" s="134">
        <v>80090767</v>
      </c>
      <c r="Z77" s="143" t="s">
        <v>616</v>
      </c>
      <c r="AA77" s="143" t="s">
        <v>432</v>
      </c>
      <c r="AB77" s="102" t="s">
        <v>212</v>
      </c>
      <c r="AC77" s="219" t="s">
        <v>73</v>
      </c>
      <c r="AD77" s="91" t="s">
        <v>74</v>
      </c>
      <c r="AE77" s="35">
        <v>5</v>
      </c>
      <c r="AF77" s="90">
        <v>10000000</v>
      </c>
      <c r="AG77" s="64" t="str">
        <f>IFERROR(ROUND(IF(#REF!=" "," ",Tabla154[[#This Row],[Honorarios mensuales]]*#REF!)+(#REF!/30*Tabla154[[#This Row],[Honorarios mensuales]]),0),"")</f>
        <v/>
      </c>
      <c r="AH77" s="20"/>
      <c r="AI77" s="20"/>
      <c r="AJ77" s="20"/>
      <c r="AK77" s="20"/>
      <c r="AL77" s="20"/>
      <c r="AM77" s="20" t="s">
        <v>592</v>
      </c>
      <c r="AN77" s="20"/>
      <c r="AO77" s="20"/>
      <c r="AP77" s="20"/>
      <c r="AQ77" s="20"/>
      <c r="AR77" s="20"/>
      <c r="AS77" s="20"/>
      <c r="AT77" s="20"/>
      <c r="AU77" s="20"/>
      <c r="AV77" s="20"/>
      <c r="AW77" s="20"/>
      <c r="AX77" s="20"/>
      <c r="AY77" s="20"/>
    </row>
    <row r="78" spans="1:51" s="19" customFormat="1" ht="12" hidden="1" customHeight="1">
      <c r="A78" s="47" t="e">
        <f>+IF(A77="ITEM",1,IF(Tabla154[[#This Row],[TIPO DE REGISTRO]]="",A77,IF(Tabla154[[#This Row],[TIPO DE REGISTRO]]="NUEVO CONTRATO",A77+1,IF(Tabla154[[#This Row],[TIPO DE REGISTRO]]="CESIÓN DE CONTRATO",A77,IF(Tabla154[[#This Row],[TIPO DE REGISTRO]]="TERMINADO ANTICIPADAMENTE",A77+1,IF(Tabla154[[#This Row],[TIPO DE REGISTRO]]="CONTRATO CEDIDO",A77+1,""))))))</f>
        <v>#REF!</v>
      </c>
      <c r="B78" s="48">
        <f>I104</f>
        <v>0</v>
      </c>
      <c r="C78" s="49" t="s">
        <v>617</v>
      </c>
      <c r="D78" s="50" t="s">
        <v>52</v>
      </c>
      <c r="E78" s="21">
        <v>80101509</v>
      </c>
      <c r="F78" s="18" t="s">
        <v>53</v>
      </c>
      <c r="G78" s="47" t="s">
        <v>54</v>
      </c>
      <c r="H78" s="51" t="s">
        <v>55</v>
      </c>
      <c r="I78" s="52" t="s">
        <v>594</v>
      </c>
      <c r="J78" s="52">
        <v>16</v>
      </c>
      <c r="K78" s="51" t="s">
        <v>57</v>
      </c>
      <c r="L78" s="82" t="s">
        <v>583</v>
      </c>
      <c r="M78" s="127" t="s">
        <v>584</v>
      </c>
      <c r="N78" s="128" t="s">
        <v>60</v>
      </c>
      <c r="O78" s="129" t="s">
        <v>61</v>
      </c>
      <c r="P78" s="130" t="s">
        <v>618</v>
      </c>
      <c r="Q78" s="130" t="s">
        <v>195</v>
      </c>
      <c r="R78" s="130" t="s">
        <v>64</v>
      </c>
      <c r="S78" s="204">
        <v>24</v>
      </c>
      <c r="T78" s="209" t="s">
        <v>619</v>
      </c>
      <c r="U78" s="210" t="s">
        <v>620</v>
      </c>
      <c r="V78" s="211" t="s">
        <v>621</v>
      </c>
      <c r="W78" s="130" t="s">
        <v>68</v>
      </c>
      <c r="X78" s="130" t="s">
        <v>69</v>
      </c>
      <c r="Y78" s="134">
        <v>91515101</v>
      </c>
      <c r="Z78" s="227" t="s">
        <v>590</v>
      </c>
      <c r="AA78" s="227" t="s">
        <v>622</v>
      </c>
      <c r="AB78" s="102" t="s">
        <v>212</v>
      </c>
      <c r="AC78" s="267" t="s">
        <v>73</v>
      </c>
      <c r="AD78" s="94" t="s">
        <v>74</v>
      </c>
      <c r="AE78" s="98">
        <v>2</v>
      </c>
      <c r="AF78" s="99">
        <v>5531000</v>
      </c>
      <c r="AG78" s="206">
        <f>+Tabla154[[#This Row],[Honorarios mensuales]]*8</f>
        <v>44248000</v>
      </c>
      <c r="AH78" s="104">
        <v>46044</v>
      </c>
      <c r="AI78" s="111">
        <v>46045</v>
      </c>
      <c r="AJ78" s="112">
        <v>46045</v>
      </c>
      <c r="AK78" s="112">
        <v>46045</v>
      </c>
      <c r="AL78" s="107">
        <v>46048</v>
      </c>
      <c r="AM78" s="107">
        <v>46048</v>
      </c>
      <c r="AN78" s="22" t="s">
        <v>623</v>
      </c>
      <c r="AO78" s="107">
        <v>46048</v>
      </c>
      <c r="AP78" s="20"/>
      <c r="AQ78" s="20"/>
      <c r="AR78" s="20" t="s">
        <v>189</v>
      </c>
      <c r="AS78" s="115">
        <v>46048</v>
      </c>
      <c r="AT78" s="115">
        <v>46048</v>
      </c>
      <c r="AU78" s="20"/>
      <c r="AV78" s="20"/>
      <c r="AW78" s="20"/>
      <c r="AX78" s="20"/>
      <c r="AY78" s="20"/>
    </row>
    <row r="79" spans="1:51" s="93" customFormat="1" ht="12" hidden="1" customHeight="1">
      <c r="A79" s="47" t="e">
        <f>+IF(A78="ITEM",1,IF(Tabla154[[#This Row],[TIPO DE REGISTRO]]="",A78,IF(Tabla154[[#This Row],[TIPO DE REGISTRO]]="NUEVO CONTRATO",A78+1,IF(Tabla154[[#This Row],[TIPO DE REGISTRO]]="CESIÓN DE CONTRATO",A78,IF(Tabla154[[#This Row],[TIPO DE REGISTRO]]="TERMINADO ANTICIPADAMENTE",A78+1,IF(Tabla154[[#This Row],[TIPO DE REGISTRO]]="CONTRATO CEDIDO",A78+1,""))))))</f>
        <v>#REF!</v>
      </c>
      <c r="B79" s="48">
        <f>I105</f>
        <v>0</v>
      </c>
      <c r="C79" s="49" t="s">
        <v>624</v>
      </c>
      <c r="D79" s="50" t="s">
        <v>52</v>
      </c>
      <c r="E79" s="21">
        <v>80111600</v>
      </c>
      <c r="F79" s="18" t="s">
        <v>53</v>
      </c>
      <c r="G79" s="47" t="s">
        <v>54</v>
      </c>
      <c r="H79" s="51" t="s">
        <v>55</v>
      </c>
      <c r="I79" s="52" t="s">
        <v>594</v>
      </c>
      <c r="J79" s="52">
        <v>16</v>
      </c>
      <c r="K79" s="51" t="s">
        <v>57</v>
      </c>
      <c r="L79" s="82" t="s">
        <v>583</v>
      </c>
      <c r="M79" s="119" t="s">
        <v>584</v>
      </c>
      <c r="N79" s="128" t="s">
        <v>60</v>
      </c>
      <c r="O79" s="129" t="s">
        <v>61</v>
      </c>
      <c r="P79" s="130" t="s">
        <v>625</v>
      </c>
      <c r="Q79" s="130" t="s">
        <v>175</v>
      </c>
      <c r="R79" s="130" t="s">
        <v>64</v>
      </c>
      <c r="S79" s="253">
        <v>10</v>
      </c>
      <c r="T79" s="119" t="s">
        <v>626</v>
      </c>
      <c r="U79" s="123" t="s">
        <v>627</v>
      </c>
      <c r="V79" s="133" t="s">
        <v>628</v>
      </c>
      <c r="W79" s="130" t="s">
        <v>68</v>
      </c>
      <c r="X79" s="130" t="s">
        <v>69</v>
      </c>
      <c r="Y79" s="134">
        <v>1020836432</v>
      </c>
      <c r="Z79" s="143" t="s">
        <v>629</v>
      </c>
      <c r="AA79" s="143" t="s">
        <v>630</v>
      </c>
      <c r="AB79" s="102" t="s">
        <v>212</v>
      </c>
      <c r="AC79" s="219" t="s">
        <v>73</v>
      </c>
      <c r="AD79" s="100" t="s">
        <v>74</v>
      </c>
      <c r="AE79" s="98">
        <v>1</v>
      </c>
      <c r="AF79" s="99">
        <v>4856000</v>
      </c>
      <c r="AG79" s="64" t="str">
        <f>IFERROR(ROUND(IF(#REF!=" "," ",Tabla154[[#This Row],[Honorarios mensuales]]*#REF!)+(#REF!/30*Tabla154[[#This Row],[Honorarios mensuales]]),0),"")</f>
        <v/>
      </c>
      <c r="AH79" s="20"/>
      <c r="AI79" s="108">
        <v>46045</v>
      </c>
      <c r="AJ79" s="108">
        <v>46045</v>
      </c>
      <c r="AK79" s="108"/>
      <c r="AL79" s="20"/>
      <c r="AM79" s="20" t="s">
        <v>592</v>
      </c>
      <c r="AN79" s="20"/>
      <c r="AO79" s="20"/>
      <c r="AP79" s="20"/>
      <c r="AQ79" s="20"/>
      <c r="AR79" s="20"/>
      <c r="AS79" s="20"/>
      <c r="AT79" s="20"/>
      <c r="AU79" s="20"/>
      <c r="AV79" s="20"/>
      <c r="AW79" s="20"/>
      <c r="AX79" s="20"/>
      <c r="AY79" s="20"/>
    </row>
    <row r="80" spans="1:51" s="93" customFormat="1" ht="12" hidden="1" customHeight="1">
      <c r="A80" s="47" t="e">
        <f>+IF(A79="ITEM",1,IF(Tabla154[[#This Row],[TIPO DE REGISTRO]]="",A79,IF(Tabla154[[#This Row],[TIPO DE REGISTRO]]="NUEVO CONTRATO",A79+1,IF(Tabla154[[#This Row],[TIPO DE REGISTRO]]="CESIÓN DE CONTRATO",A79,IF(Tabla154[[#This Row],[TIPO DE REGISTRO]]="TERMINADO ANTICIPADAMENTE",A79+1,IF(Tabla154[[#This Row],[TIPO DE REGISTRO]]="CONTRATO CEDIDO",A79+1,""))))))</f>
        <v>#REF!</v>
      </c>
      <c r="B80" s="48">
        <f>I108</f>
        <v>0</v>
      </c>
      <c r="C80" s="49" t="s">
        <v>631</v>
      </c>
      <c r="D80" s="50" t="s">
        <v>52</v>
      </c>
      <c r="E80" s="21">
        <v>80111600</v>
      </c>
      <c r="F80" s="18" t="s">
        <v>53</v>
      </c>
      <c r="G80" s="47" t="s">
        <v>54</v>
      </c>
      <c r="H80" s="51" t="s">
        <v>55</v>
      </c>
      <c r="I80" s="52" t="s">
        <v>594</v>
      </c>
      <c r="J80" s="52">
        <v>16</v>
      </c>
      <c r="K80" s="51" t="s">
        <v>57</v>
      </c>
      <c r="L80" s="82" t="s">
        <v>583</v>
      </c>
      <c r="M80" s="127" t="s">
        <v>584</v>
      </c>
      <c r="N80" s="128" t="s">
        <v>60</v>
      </c>
      <c r="O80" s="129" t="s">
        <v>61</v>
      </c>
      <c r="P80" s="130" t="s">
        <v>632</v>
      </c>
      <c r="Q80" s="130" t="s">
        <v>632</v>
      </c>
      <c r="R80" s="130" t="s">
        <v>64</v>
      </c>
      <c r="S80" s="204">
        <v>25</v>
      </c>
      <c r="T80" s="131" t="s">
        <v>633</v>
      </c>
      <c r="U80" s="132" t="s">
        <v>634</v>
      </c>
      <c r="V80" s="133" t="s">
        <v>635</v>
      </c>
      <c r="W80" s="130" t="s">
        <v>68</v>
      </c>
      <c r="X80" s="130" t="s">
        <v>69</v>
      </c>
      <c r="Y80" s="134">
        <v>12114129</v>
      </c>
      <c r="Z80" s="141" t="s">
        <v>636</v>
      </c>
      <c r="AA80" s="141" t="s">
        <v>637</v>
      </c>
      <c r="AB80" s="102" t="s">
        <v>212</v>
      </c>
      <c r="AC80" s="219" t="s">
        <v>73</v>
      </c>
      <c r="AD80" s="91" t="s">
        <v>74</v>
      </c>
      <c r="AE80" s="35">
        <v>4</v>
      </c>
      <c r="AF80" s="90">
        <v>8240000</v>
      </c>
      <c r="AG80" s="64" t="str">
        <f>IFERROR(ROUND(IF(#REF!=" "," ",Tabla154[[#This Row],[Honorarios mensuales]]*#REF!)+(#REF!/30*Tabla154[[#This Row],[Honorarios mensuales]]),0),"")</f>
        <v/>
      </c>
      <c r="AH80" s="20"/>
      <c r="AI80" s="109">
        <v>46044</v>
      </c>
      <c r="AJ80" s="110">
        <v>46044</v>
      </c>
      <c r="AK80" s="110"/>
      <c r="AL80" s="20"/>
      <c r="AM80" s="20"/>
      <c r="AN80" s="20"/>
      <c r="AO80" s="20"/>
      <c r="AP80" s="20"/>
      <c r="AQ80" s="20"/>
      <c r="AR80" s="20"/>
      <c r="AS80" s="20"/>
      <c r="AT80" s="20"/>
      <c r="AU80" s="20"/>
      <c r="AV80" s="20"/>
      <c r="AW80" s="20"/>
      <c r="AX80" s="20"/>
      <c r="AY80" s="20"/>
    </row>
    <row r="81" spans="1:51" s="19" customFormat="1" ht="12" hidden="1" customHeight="1">
      <c r="A81" s="47" t="e">
        <f>+IF(A79="ITEM",1,IF(Tabla154[[#This Row],[TIPO DE REGISTRO]]="",A79,IF(Tabla154[[#This Row],[TIPO DE REGISTRO]]="NUEVO CONTRATO",A79+1,IF(Tabla154[[#This Row],[TIPO DE REGISTRO]]="CESIÓN DE CONTRATO",A79,IF(Tabla154[[#This Row],[TIPO DE REGISTRO]]="TERMINADO ANTICIPADAMENTE",A79+1,IF(Tabla154[[#This Row],[TIPO DE REGISTRO]]="CONTRATO CEDIDO",A79+1,""))))))</f>
        <v>#REF!</v>
      </c>
      <c r="B81" s="48">
        <f>I108</f>
        <v>0</v>
      </c>
      <c r="C81" s="49" t="s">
        <v>638</v>
      </c>
      <c r="D81" s="50" t="s">
        <v>52</v>
      </c>
      <c r="E81" s="21" t="s">
        <v>639</v>
      </c>
      <c r="F81" s="18" t="s">
        <v>53</v>
      </c>
      <c r="G81" s="47" t="s">
        <v>54</v>
      </c>
      <c r="H81" s="51" t="s">
        <v>55</v>
      </c>
      <c r="I81" s="52" t="s">
        <v>594</v>
      </c>
      <c r="J81" s="52">
        <v>16</v>
      </c>
      <c r="K81" s="51" t="s">
        <v>57</v>
      </c>
      <c r="L81" s="82" t="s">
        <v>583</v>
      </c>
      <c r="M81" s="119" t="s">
        <v>584</v>
      </c>
      <c r="N81" s="128" t="s">
        <v>60</v>
      </c>
      <c r="O81" s="129" t="s">
        <v>61</v>
      </c>
      <c r="P81" s="130" t="s">
        <v>169</v>
      </c>
      <c r="Q81" s="130" t="s">
        <v>169</v>
      </c>
      <c r="R81" s="130" t="s">
        <v>64</v>
      </c>
      <c r="S81" s="204">
        <v>15</v>
      </c>
      <c r="T81" s="119" t="s">
        <v>640</v>
      </c>
      <c r="U81" s="123" t="s">
        <v>641</v>
      </c>
      <c r="V81" s="133" t="s">
        <v>642</v>
      </c>
      <c r="W81" s="130" t="s">
        <v>68</v>
      </c>
      <c r="X81" s="130" t="s">
        <v>69</v>
      </c>
      <c r="Y81" s="134">
        <v>1049657701</v>
      </c>
      <c r="Z81" s="265" t="s">
        <v>643</v>
      </c>
      <c r="AA81" s="265" t="s">
        <v>644</v>
      </c>
      <c r="AB81" s="264" t="s">
        <v>212</v>
      </c>
      <c r="AC81" s="147" t="s">
        <v>533</v>
      </c>
      <c r="AD81" s="91" t="s">
        <v>74</v>
      </c>
      <c r="AE81" s="35">
        <v>1</v>
      </c>
      <c r="AF81" s="258">
        <v>4180001</v>
      </c>
      <c r="AG81" s="206">
        <f>+Tabla154[[#This Row],[Honorarios mensuales]]*8</f>
        <v>33440008</v>
      </c>
      <c r="AH81" s="20"/>
      <c r="AI81" s="20"/>
      <c r="AJ81" s="20"/>
      <c r="AK81" s="20"/>
      <c r="AL81" s="20"/>
      <c r="AM81" s="20"/>
      <c r="AN81" s="20"/>
      <c r="AO81" s="20"/>
      <c r="AP81" s="20"/>
      <c r="AQ81" s="20"/>
      <c r="AR81" s="20"/>
      <c r="AS81" s="20"/>
      <c r="AT81" s="20"/>
      <c r="AU81" s="20"/>
      <c r="AV81" s="20"/>
      <c r="AW81" s="20"/>
      <c r="AX81" s="20"/>
      <c r="AY81" s="20"/>
    </row>
    <row r="82" spans="1:51" s="19" customFormat="1" ht="12" hidden="1" customHeight="1">
      <c r="A82" s="47" t="e">
        <f>+IF(A79="ITEM",1,IF(Tabla154[[#This Row],[TIPO DE REGISTRO]]="",A79,IF(Tabla154[[#This Row],[TIPO DE REGISTRO]]="NUEVO CONTRATO",A79+1,IF(Tabla154[[#This Row],[TIPO DE REGISTRO]]="CESIÓN DE CONTRATO",A79,IF(Tabla154[[#This Row],[TIPO DE REGISTRO]]="TERMINADO ANTICIPADAMENTE",A79+1,IF(Tabla154[[#This Row],[TIPO DE REGISTRO]]="CONTRATO CEDIDO",A79+1,""))))))</f>
        <v>#REF!</v>
      </c>
      <c r="B82" s="48">
        <f>I107</f>
        <v>0</v>
      </c>
      <c r="C82" s="49" t="s">
        <v>645</v>
      </c>
      <c r="D82" s="50" t="s">
        <v>52</v>
      </c>
      <c r="E82" s="21" t="s">
        <v>646</v>
      </c>
      <c r="F82" s="18" t="s">
        <v>53</v>
      </c>
      <c r="G82" s="47" t="s">
        <v>54</v>
      </c>
      <c r="H82" s="51" t="s">
        <v>55</v>
      </c>
      <c r="I82" s="52" t="s">
        <v>594</v>
      </c>
      <c r="J82" s="52">
        <v>16</v>
      </c>
      <c r="K82" s="51" t="s">
        <v>57</v>
      </c>
      <c r="L82" s="82" t="s">
        <v>583</v>
      </c>
      <c r="M82" s="127" t="s">
        <v>584</v>
      </c>
      <c r="N82" s="128" t="s">
        <v>647</v>
      </c>
      <c r="O82" s="129" t="s">
        <v>61</v>
      </c>
      <c r="P82" s="130" t="s">
        <v>648</v>
      </c>
      <c r="Q82" s="130" t="s">
        <v>648</v>
      </c>
      <c r="R82" s="130" t="s">
        <v>64</v>
      </c>
      <c r="S82" s="204">
        <v>20</v>
      </c>
      <c r="T82" s="131" t="s">
        <v>649</v>
      </c>
      <c r="U82" s="132" t="s">
        <v>650</v>
      </c>
      <c r="V82" s="133" t="s">
        <v>651</v>
      </c>
      <c r="W82" s="130" t="s">
        <v>68</v>
      </c>
      <c r="X82" s="130" t="s">
        <v>69</v>
      </c>
      <c r="Y82" s="134">
        <v>1018472543</v>
      </c>
      <c r="Z82" s="234" t="s">
        <v>652</v>
      </c>
      <c r="AA82" s="234" t="s">
        <v>653</v>
      </c>
      <c r="AB82" s="259" t="s">
        <v>451</v>
      </c>
      <c r="AC82" s="219" t="s">
        <v>73</v>
      </c>
      <c r="AD82" s="91" t="s">
        <v>74</v>
      </c>
      <c r="AE82" s="35">
        <v>4</v>
      </c>
      <c r="AF82" s="90">
        <v>7210000</v>
      </c>
      <c r="AG82" s="64" t="str">
        <f>IFERROR(ROUND(IF(#REF!=" "," ",Tabla154[[#This Row],[Honorarios mensuales]]*#REF!)+(#REF!/30*Tabla154[[#This Row],[Honorarios mensuales]]),0),"")</f>
        <v/>
      </c>
      <c r="AH82" s="20"/>
      <c r="AI82" s="20"/>
      <c r="AJ82" s="20"/>
      <c r="AK82" s="20"/>
      <c r="AL82" s="20"/>
      <c r="AM82" s="20"/>
      <c r="AN82" s="20"/>
      <c r="AO82" s="20"/>
      <c r="AP82" s="20"/>
      <c r="AQ82" s="20"/>
      <c r="AR82" s="20"/>
      <c r="AS82" s="20"/>
      <c r="AT82" s="20"/>
      <c r="AU82" s="20"/>
      <c r="AV82" s="20"/>
      <c r="AW82" s="20"/>
      <c r="AX82" s="20"/>
      <c r="AY82" s="20"/>
    </row>
    <row r="83" spans="1:51" s="19" customFormat="1" ht="15.6" hidden="1" customHeight="1">
      <c r="A83" s="47" t="e">
        <f>+IF(A82="ITEM",1,IF(Tabla154[[#This Row],[TIPO DE REGISTRO]]="",A82,IF(Tabla154[[#This Row],[TIPO DE REGISTRO]]="NUEVO CONTRATO",A82+1,IF(Tabla154[[#This Row],[TIPO DE REGISTRO]]="CESIÓN DE CONTRATO",A82,IF(Tabla154[[#This Row],[TIPO DE REGISTRO]]="TERMINADO ANTICIPADAMENTE",A82+1,IF(Tabla154[[#This Row],[TIPO DE REGISTRO]]="CONTRATO CEDIDO",A82+1,""))))))</f>
        <v>#REF!</v>
      </c>
      <c r="B83" s="48">
        <v>0</v>
      </c>
      <c r="C83" s="49" t="s">
        <v>654</v>
      </c>
      <c r="D83" s="50" t="s">
        <v>52</v>
      </c>
      <c r="E83" s="21" t="s">
        <v>646</v>
      </c>
      <c r="F83" s="18" t="s">
        <v>53</v>
      </c>
      <c r="G83" s="47" t="s">
        <v>54</v>
      </c>
      <c r="H83" s="51" t="s">
        <v>55</v>
      </c>
      <c r="I83" s="52" t="s">
        <v>92</v>
      </c>
      <c r="J83" s="52">
        <v>16</v>
      </c>
      <c r="K83" s="51" t="s">
        <v>57</v>
      </c>
      <c r="L83" s="82" t="s">
        <v>58</v>
      </c>
      <c r="M83" s="119" t="s">
        <v>655</v>
      </c>
      <c r="N83" s="128" t="s">
        <v>647</v>
      </c>
      <c r="O83" s="129" t="s">
        <v>61</v>
      </c>
      <c r="P83" s="130" t="s">
        <v>648</v>
      </c>
      <c r="Q83" s="130" t="s">
        <v>648</v>
      </c>
      <c r="R83" s="130" t="s">
        <v>64</v>
      </c>
      <c r="S83" s="204">
        <v>15</v>
      </c>
      <c r="T83" s="119" t="s">
        <v>656</v>
      </c>
      <c r="U83" s="123" t="s">
        <v>657</v>
      </c>
      <c r="V83" s="133" t="s">
        <v>651</v>
      </c>
      <c r="W83" s="130" t="s">
        <v>68</v>
      </c>
      <c r="X83" s="130" t="s">
        <v>69</v>
      </c>
      <c r="Y83" s="134">
        <v>11221279</v>
      </c>
      <c r="Z83" s="235" t="s">
        <v>658</v>
      </c>
      <c r="AA83" s="235" t="s">
        <v>659</v>
      </c>
      <c r="AB83" s="147" t="s">
        <v>451</v>
      </c>
      <c r="AC83" s="219" t="s">
        <v>73</v>
      </c>
      <c r="AD83" s="91" t="s">
        <v>74</v>
      </c>
      <c r="AE83" s="35">
        <v>3</v>
      </c>
      <c r="AF83" s="90">
        <v>6700000</v>
      </c>
      <c r="AG83" s="64" t="str">
        <f>IFERROR(ROUND(IF(#REF!=" "," ",Tabla154[[#This Row],[Honorarios mensuales]]*#REF!)+(#REF!/30*Tabla154[[#This Row],[Honorarios mensuales]]),0),"")</f>
        <v/>
      </c>
      <c r="AH83" s="20"/>
      <c r="AI83" s="20"/>
      <c r="AJ83" s="20"/>
      <c r="AK83" s="20"/>
      <c r="AL83" s="20"/>
      <c r="AM83" s="20"/>
      <c r="AN83" s="20"/>
      <c r="AO83" s="20"/>
      <c r="AP83" s="20"/>
      <c r="AQ83" s="20"/>
      <c r="AR83" s="20"/>
      <c r="AS83" s="20"/>
      <c r="AT83" s="20"/>
      <c r="AU83" s="20"/>
      <c r="AV83" s="20"/>
      <c r="AW83" s="20"/>
      <c r="AX83" s="20"/>
      <c r="AY83" s="20"/>
    </row>
    <row r="84" spans="1:51" s="19" customFormat="1" ht="12" hidden="1" customHeight="1">
      <c r="A84" s="47" t="e">
        <f>+IF(A82="ITEM",1,IF(Tabla154[[#This Row],[TIPO DE REGISTRO]]="",A82,IF(Tabla154[[#This Row],[TIPO DE REGISTRO]]="NUEVO CONTRATO",A82+1,IF(Tabla154[[#This Row],[TIPO DE REGISTRO]]="CESIÓN DE CONTRATO",A82,IF(Tabla154[[#This Row],[TIPO DE REGISTRO]]="TERMINADO ANTICIPADAMENTE",A82+1,IF(Tabla154[[#This Row],[TIPO DE REGISTRO]]="CONTRATO CEDIDO",A82+1,""))))))</f>
        <v>#REF!</v>
      </c>
      <c r="B84" s="48">
        <v>0</v>
      </c>
      <c r="C84" s="49" t="s">
        <v>660</v>
      </c>
      <c r="D84" s="50" t="s">
        <v>52</v>
      </c>
      <c r="E84" s="21">
        <v>80111600</v>
      </c>
      <c r="F84" s="18" t="s">
        <v>53</v>
      </c>
      <c r="G84" s="47" t="s">
        <v>54</v>
      </c>
      <c r="H84" s="51" t="s">
        <v>55</v>
      </c>
      <c r="I84" s="52" t="s">
        <v>92</v>
      </c>
      <c r="J84" s="52">
        <v>16</v>
      </c>
      <c r="K84" s="51" t="s">
        <v>57</v>
      </c>
      <c r="L84" s="82" t="s">
        <v>58</v>
      </c>
      <c r="M84" s="127" t="s">
        <v>93</v>
      </c>
      <c r="N84" s="128" t="s">
        <v>60</v>
      </c>
      <c r="O84" s="129" t="s">
        <v>61</v>
      </c>
      <c r="P84" s="130" t="s">
        <v>161</v>
      </c>
      <c r="Q84" s="130" t="s">
        <v>161</v>
      </c>
      <c r="R84" s="130" t="s">
        <v>64</v>
      </c>
      <c r="S84" s="204">
        <v>34</v>
      </c>
      <c r="T84" s="131" t="s">
        <v>162</v>
      </c>
      <c r="U84" s="132" t="s">
        <v>163</v>
      </c>
      <c r="V84" s="133" t="s">
        <v>81</v>
      </c>
      <c r="W84" s="130" t="s">
        <v>68</v>
      </c>
      <c r="X84" s="130" t="s">
        <v>69</v>
      </c>
      <c r="Y84" s="134">
        <v>1052394158</v>
      </c>
      <c r="Z84" s="141" t="s">
        <v>661</v>
      </c>
      <c r="AA84" s="141" t="s">
        <v>662</v>
      </c>
      <c r="AB84" s="102" t="s">
        <v>72</v>
      </c>
      <c r="AC84" s="219" t="s">
        <v>73</v>
      </c>
      <c r="AD84" s="91" t="s">
        <v>74</v>
      </c>
      <c r="AE84" s="35">
        <v>5</v>
      </c>
      <c r="AF84" s="90">
        <v>10000000</v>
      </c>
      <c r="AG84" s="64" t="str">
        <f>IFERROR(ROUND(IF(#REF!=" "," ",Tabla154[[#This Row],[Honorarios mensuales]]*#REF!)+(#REF!/30*Tabla154[[#This Row],[Honorarios mensuales]]),0),"")</f>
        <v/>
      </c>
      <c r="AH84" s="59"/>
      <c r="AI84" s="20"/>
      <c r="AJ84" s="20"/>
      <c r="AK84" s="20"/>
      <c r="AL84" s="20"/>
      <c r="AM84" s="20"/>
      <c r="AN84" s="20"/>
      <c r="AO84" s="20"/>
      <c r="AP84" s="20"/>
      <c r="AQ84" s="20"/>
      <c r="AR84" s="20"/>
      <c r="AS84" s="20"/>
      <c r="AT84" s="20"/>
      <c r="AU84" s="20"/>
      <c r="AV84" s="20"/>
      <c r="AW84" s="20"/>
      <c r="AX84" s="20"/>
      <c r="AY84" s="20"/>
    </row>
    <row r="85" spans="1:51" s="19" customFormat="1" ht="12" customHeight="1">
      <c r="A85" s="47" t="e">
        <f>+IF(A84="ITEM",1,IF(Tabla154[[#This Row],[TIPO DE REGISTRO]]="",A84,IF(Tabla154[[#This Row],[TIPO DE REGISTRO]]="NUEVO CONTRATO",A84+1,IF(Tabla154[[#This Row],[TIPO DE REGISTRO]]="CESIÓN DE CONTRATO",A84,IF(Tabla154[[#This Row],[TIPO DE REGISTRO]]="TERMINADO ANTICIPADAMENTE",A84+1,IF(Tabla154[[#This Row],[TIPO DE REGISTRO]]="CONTRATO CEDIDO",A84+1,""))))))</f>
        <v>#REF!</v>
      </c>
      <c r="B85" s="48">
        <v>0</v>
      </c>
      <c r="C85" s="150" t="s">
        <v>663</v>
      </c>
      <c r="D85" s="148" t="s">
        <v>52</v>
      </c>
      <c r="E85" s="151" t="s">
        <v>100</v>
      </c>
      <c r="F85" s="152" t="s">
        <v>53</v>
      </c>
      <c r="G85" s="153" t="s">
        <v>54</v>
      </c>
      <c r="H85" s="148" t="s">
        <v>55</v>
      </c>
      <c r="I85" s="154" t="s">
        <v>111</v>
      </c>
      <c r="J85" s="154">
        <v>16</v>
      </c>
      <c r="K85" s="148" t="s">
        <v>57</v>
      </c>
      <c r="L85" s="151" t="s">
        <v>112</v>
      </c>
      <c r="M85" s="155" t="s">
        <v>325</v>
      </c>
      <c r="N85" s="165" t="s">
        <v>272</v>
      </c>
      <c r="O85" s="157" t="s">
        <v>61</v>
      </c>
      <c r="P85" s="158" t="s">
        <v>326</v>
      </c>
      <c r="Q85" s="158" t="s">
        <v>296</v>
      </c>
      <c r="R85" s="158" t="s">
        <v>64</v>
      </c>
      <c r="S85" s="159">
        <v>34</v>
      </c>
      <c r="T85" s="155" t="s">
        <v>664</v>
      </c>
      <c r="U85" s="156" t="s">
        <v>328</v>
      </c>
      <c r="V85" s="166" t="s">
        <v>329</v>
      </c>
      <c r="W85" s="158" t="s">
        <v>68</v>
      </c>
      <c r="X85" s="158" t="s">
        <v>69</v>
      </c>
      <c r="Y85" s="134">
        <v>1122783005</v>
      </c>
      <c r="Z85" s="255" t="s">
        <v>665</v>
      </c>
      <c r="AA85" s="255" t="s">
        <v>666</v>
      </c>
      <c r="AB85" s="161" t="s">
        <v>135</v>
      </c>
      <c r="AC85" s="266" t="s">
        <v>73</v>
      </c>
      <c r="AD85" s="94" t="s">
        <v>74</v>
      </c>
      <c r="AE85" s="94">
        <v>5</v>
      </c>
      <c r="AF85" s="162">
        <v>10000000</v>
      </c>
      <c r="AG85" s="206">
        <f>+Tabla154[[#This Row],[Honorarios mensuales]]*8</f>
        <v>80000000</v>
      </c>
      <c r="AH85" s="173">
        <v>46044</v>
      </c>
      <c r="AI85" s="172">
        <v>46045</v>
      </c>
      <c r="AJ85" s="172">
        <v>46045</v>
      </c>
      <c r="AK85" s="172">
        <v>46045</v>
      </c>
      <c r="AL85" s="167">
        <v>46045</v>
      </c>
      <c r="AM85" s="167">
        <v>46045</v>
      </c>
      <c r="AN85" s="168" t="s">
        <v>667</v>
      </c>
      <c r="AO85" s="168" t="s">
        <v>348</v>
      </c>
      <c r="AP85" s="182" t="s">
        <v>668</v>
      </c>
      <c r="AQ85" s="164" t="s">
        <v>669</v>
      </c>
      <c r="AR85" s="167">
        <v>45681</v>
      </c>
      <c r="AS85" s="164"/>
      <c r="AT85" s="164"/>
      <c r="AU85" s="164"/>
      <c r="AV85" s="164"/>
      <c r="AW85" s="164"/>
      <c r="AX85" s="164"/>
      <c r="AY85" s="164"/>
    </row>
    <row r="86" spans="1:51" s="19" customFormat="1" ht="12" hidden="1" customHeight="1">
      <c r="A86" s="47" t="e">
        <f>+IF(A85="ITEM",1,IF(Tabla154[[#This Row],[TIPO DE REGISTRO]]="",A85,IF(Tabla154[[#This Row],[TIPO DE REGISTRO]]="NUEVO CONTRATO",A85+1,IF(Tabla154[[#This Row],[TIPO DE REGISTRO]]="CESIÓN DE CONTRATO",A85,IF(Tabla154[[#This Row],[TIPO DE REGISTRO]]="TERMINADO ANTICIPADAMENTE",A85+1,IF(Tabla154[[#This Row],[TIPO DE REGISTRO]]="CONTRATO CEDIDO",A85+1,""))))))</f>
        <v>#REF!</v>
      </c>
      <c r="B86" s="48" t="str">
        <f>I90</f>
        <v>C-1202-0800-21-20110B1-1202010-02</v>
      </c>
      <c r="C86" s="49" t="s">
        <v>670</v>
      </c>
      <c r="D86" s="50" t="s">
        <v>52</v>
      </c>
      <c r="E86" s="21" t="s">
        <v>157</v>
      </c>
      <c r="F86" s="18" t="s">
        <v>53</v>
      </c>
      <c r="G86" s="47" t="s">
        <v>54</v>
      </c>
      <c r="H86" s="51" t="s">
        <v>55</v>
      </c>
      <c r="I86" s="52" t="s">
        <v>92</v>
      </c>
      <c r="J86" s="52">
        <v>16</v>
      </c>
      <c r="K86" s="51" t="s">
        <v>57</v>
      </c>
      <c r="L86" s="82" t="s">
        <v>58</v>
      </c>
      <c r="M86" s="127" t="s">
        <v>93</v>
      </c>
      <c r="N86" s="128" t="s">
        <v>60</v>
      </c>
      <c r="O86" s="129" t="s">
        <v>61</v>
      </c>
      <c r="P86" s="130" t="s">
        <v>62</v>
      </c>
      <c r="Q86" s="130" t="s">
        <v>62</v>
      </c>
      <c r="R86" s="130" t="s">
        <v>64</v>
      </c>
      <c r="S86" s="204">
        <v>17</v>
      </c>
      <c r="T86" s="131" t="s">
        <v>671</v>
      </c>
      <c r="U86" s="132" t="s">
        <v>672</v>
      </c>
      <c r="V86" s="133" t="s">
        <v>673</v>
      </c>
      <c r="W86" s="130" t="s">
        <v>68</v>
      </c>
      <c r="X86" s="130" t="s">
        <v>69</v>
      </c>
      <c r="Y86" s="134">
        <v>1019140918</v>
      </c>
      <c r="Z86" s="224" t="s">
        <v>674</v>
      </c>
      <c r="AA86" s="224" t="s">
        <v>675</v>
      </c>
      <c r="AB86" s="208" t="s">
        <v>212</v>
      </c>
      <c r="AC86" s="266" t="s">
        <v>73</v>
      </c>
      <c r="AD86" s="94" t="s">
        <v>74</v>
      </c>
      <c r="AE86" s="98">
        <v>3</v>
      </c>
      <c r="AF86" s="99">
        <v>7000000</v>
      </c>
      <c r="AG86" s="149">
        <f>+Tabla154[[#This Row],[Honorarios mensuales]]*8</f>
        <v>56000000</v>
      </c>
      <c r="AH86" s="181">
        <v>46044</v>
      </c>
      <c r="AI86" s="108">
        <v>46044</v>
      </c>
      <c r="AJ86" s="108">
        <v>46044</v>
      </c>
      <c r="AK86" s="108">
        <v>46046</v>
      </c>
      <c r="AL86" s="107">
        <v>46048</v>
      </c>
      <c r="AM86" s="20" t="s">
        <v>676</v>
      </c>
      <c r="AN86" s="20"/>
      <c r="AO86" s="20"/>
      <c r="AP86" s="20"/>
      <c r="AQ86" s="20"/>
      <c r="AR86" s="20"/>
      <c r="AS86" s="20"/>
      <c r="AT86" s="20"/>
      <c r="AU86" s="20"/>
      <c r="AV86" s="20"/>
      <c r="AW86" s="20"/>
      <c r="AX86" s="20"/>
      <c r="AY86" s="20"/>
    </row>
    <row r="87" spans="1:51" s="19" customFormat="1" ht="12" hidden="1" customHeight="1">
      <c r="A87" s="47" t="e">
        <v>#REF!</v>
      </c>
      <c r="B87" s="48">
        <v>0</v>
      </c>
      <c r="C87" s="49" t="s">
        <v>677</v>
      </c>
      <c r="D87" s="50" t="s">
        <v>52</v>
      </c>
      <c r="E87" s="21">
        <v>80111600</v>
      </c>
      <c r="F87" s="18" t="s">
        <v>53</v>
      </c>
      <c r="G87" s="47" t="s">
        <v>54</v>
      </c>
      <c r="H87" s="51" t="s">
        <v>55</v>
      </c>
      <c r="I87" s="52" t="s">
        <v>56</v>
      </c>
      <c r="J87" s="52">
        <v>16</v>
      </c>
      <c r="K87" s="51" t="s">
        <v>57</v>
      </c>
      <c r="L87" s="82" t="s">
        <v>592</v>
      </c>
      <c r="M87" s="119" t="s">
        <v>76</v>
      </c>
      <c r="N87" s="128" t="s">
        <v>678</v>
      </c>
      <c r="O87" s="129" t="s">
        <v>61</v>
      </c>
      <c r="P87" s="130" t="s">
        <v>169</v>
      </c>
      <c r="Q87" s="130" t="s">
        <v>169</v>
      </c>
      <c r="R87" s="130" t="s">
        <v>64</v>
      </c>
      <c r="S87" s="204">
        <v>24</v>
      </c>
      <c r="T87" s="119" t="s">
        <v>679</v>
      </c>
      <c r="U87" s="123" t="s">
        <v>680</v>
      </c>
      <c r="V87" s="133" t="s">
        <v>81</v>
      </c>
      <c r="W87" s="130" t="s">
        <v>68</v>
      </c>
      <c r="X87" s="130" t="s">
        <v>69</v>
      </c>
      <c r="Y87" s="134">
        <v>1117529676</v>
      </c>
      <c r="Z87" s="234" t="s">
        <v>681</v>
      </c>
      <c r="AA87" s="234" t="s">
        <v>682</v>
      </c>
      <c r="AB87" s="103" t="s">
        <v>451</v>
      </c>
      <c r="AC87" s="219" t="s">
        <v>73</v>
      </c>
      <c r="AD87" s="91" t="s">
        <v>74</v>
      </c>
      <c r="AE87" s="35">
        <v>4</v>
      </c>
      <c r="AF87" s="90" t="s">
        <v>683</v>
      </c>
      <c r="AG87" s="96" t="str">
        <f>IFERROR(ROUND(IF(#REF!=" "," ",Tabla154[[#This Row],[Honorarios mensuales]]*#REF!)+(#REF!/30*Tabla154[[#This Row],[Honorarios mensuales]]),0),"")</f>
        <v/>
      </c>
      <c r="AH87" s="20"/>
      <c r="AI87" s="20"/>
      <c r="AJ87" s="20"/>
      <c r="AK87" s="20"/>
      <c r="AL87" s="20"/>
      <c r="AM87" s="20"/>
      <c r="AN87" s="20"/>
      <c r="AO87" s="20"/>
      <c r="AP87" s="20"/>
      <c r="AQ87" s="20"/>
      <c r="AR87" s="20"/>
      <c r="AS87" s="20"/>
      <c r="AT87" s="20"/>
      <c r="AU87" s="20"/>
      <c r="AV87" s="20"/>
      <c r="AW87" s="20"/>
      <c r="AX87" s="20"/>
      <c r="AY87" s="20"/>
    </row>
    <row r="88" spans="1:51" s="19" customFormat="1" ht="12" hidden="1" customHeight="1">
      <c r="A88" s="47" t="e">
        <v>#REF!</v>
      </c>
      <c r="B88" s="48">
        <v>0</v>
      </c>
      <c r="C88" s="49" t="s">
        <v>684</v>
      </c>
      <c r="D88" s="50" t="s">
        <v>52</v>
      </c>
      <c r="E88" s="21">
        <v>80111600</v>
      </c>
      <c r="F88" s="18" t="s">
        <v>53</v>
      </c>
      <c r="G88" s="47" t="s">
        <v>54</v>
      </c>
      <c r="H88" s="51" t="s">
        <v>55</v>
      </c>
      <c r="I88" s="52" t="s">
        <v>56</v>
      </c>
      <c r="J88" s="52">
        <v>16</v>
      </c>
      <c r="K88" s="51" t="s">
        <v>57</v>
      </c>
      <c r="L88" s="82" t="s">
        <v>592</v>
      </c>
      <c r="M88" s="127" t="s">
        <v>59</v>
      </c>
      <c r="N88" s="128" t="s">
        <v>678</v>
      </c>
      <c r="O88" s="129" t="s">
        <v>61</v>
      </c>
      <c r="P88" s="130" t="s">
        <v>169</v>
      </c>
      <c r="Q88" s="130" t="s">
        <v>169</v>
      </c>
      <c r="R88" s="130" t="s">
        <v>64</v>
      </c>
      <c r="S88" s="204">
        <v>24</v>
      </c>
      <c r="T88" s="131" t="s">
        <v>685</v>
      </c>
      <c r="U88" s="132" t="s">
        <v>680</v>
      </c>
      <c r="V88" s="133" t="s">
        <v>81</v>
      </c>
      <c r="W88" s="130" t="s">
        <v>68</v>
      </c>
      <c r="X88" s="130" t="s">
        <v>69</v>
      </c>
      <c r="Y88" s="134">
        <v>1018435452</v>
      </c>
      <c r="Z88" s="235" t="s">
        <v>686</v>
      </c>
      <c r="AA88" s="235" t="s">
        <v>687</v>
      </c>
      <c r="AB88" s="103" t="s">
        <v>451</v>
      </c>
      <c r="AC88" s="219" t="s">
        <v>73</v>
      </c>
      <c r="AD88" s="91" t="s">
        <v>74</v>
      </c>
      <c r="AE88" s="35">
        <v>4</v>
      </c>
      <c r="AF88" s="90" t="s">
        <v>683</v>
      </c>
      <c r="AG88" s="64"/>
      <c r="AH88" s="20"/>
      <c r="AI88" s="20"/>
      <c r="AJ88" s="20"/>
      <c r="AK88" s="20"/>
      <c r="AL88" s="20"/>
      <c r="AM88" s="20"/>
      <c r="AN88" s="20"/>
      <c r="AO88" s="20"/>
      <c r="AP88" s="20"/>
      <c r="AQ88" s="20"/>
      <c r="AR88" s="20"/>
      <c r="AS88" s="20"/>
      <c r="AT88" s="20"/>
      <c r="AU88" s="20"/>
      <c r="AV88" s="20"/>
      <c r="AW88" s="20"/>
      <c r="AX88" s="20"/>
      <c r="AY88" s="20"/>
    </row>
    <row r="89" spans="1:51" s="19" customFormat="1" ht="12" hidden="1" customHeight="1">
      <c r="A89" s="47" t="e">
        <f>+IF(A69="ITEM",1,IF(Tabla154[[#This Row],[TIPO DE REGISTRO]]="",A69,IF(Tabla154[[#This Row],[TIPO DE REGISTRO]]="NUEVO CONTRATO",A69+1,IF(Tabla154[[#This Row],[TIPO DE REGISTRO]]="CESIÓN DE CONTRATO",A69,IF(Tabla154[[#This Row],[TIPO DE REGISTRO]]="TERMINADO ANTICIPADAMENTE",A69+1,IF(Tabla154[[#This Row],[TIPO DE REGISTRO]]="CONTRATO CEDIDO",A69+1,""))))))</f>
        <v>#REF!</v>
      </c>
      <c r="B89" s="48">
        <f>I97</f>
        <v>0</v>
      </c>
      <c r="C89" s="49" t="s">
        <v>688</v>
      </c>
      <c r="D89" s="50" t="s">
        <v>52</v>
      </c>
      <c r="E89" s="21" t="s">
        <v>157</v>
      </c>
      <c r="F89" s="18" t="s">
        <v>53</v>
      </c>
      <c r="G89" s="47" t="s">
        <v>54</v>
      </c>
      <c r="H89" s="51" t="s">
        <v>55</v>
      </c>
      <c r="I89" s="52" t="s">
        <v>56</v>
      </c>
      <c r="J89" s="52">
        <v>16</v>
      </c>
      <c r="K89" s="51" t="s">
        <v>57</v>
      </c>
      <c r="L89" s="82" t="s">
        <v>58</v>
      </c>
      <c r="M89" s="119" t="s">
        <v>76</v>
      </c>
      <c r="N89" s="128" t="s">
        <v>552</v>
      </c>
      <c r="O89" s="129" t="s">
        <v>61</v>
      </c>
      <c r="P89" s="130" t="s">
        <v>689</v>
      </c>
      <c r="Q89" s="130" t="s">
        <v>690</v>
      </c>
      <c r="R89" s="130" t="s">
        <v>64</v>
      </c>
      <c r="S89" s="204">
        <v>37</v>
      </c>
      <c r="T89" s="119" t="s">
        <v>691</v>
      </c>
      <c r="U89" s="123" t="s">
        <v>692</v>
      </c>
      <c r="V89" s="133" t="s">
        <v>81</v>
      </c>
      <c r="W89" s="130" t="s">
        <v>68</v>
      </c>
      <c r="X89" s="130" t="s">
        <v>69</v>
      </c>
      <c r="Y89" s="134">
        <v>80098206</v>
      </c>
      <c r="Z89" s="229" t="s">
        <v>693</v>
      </c>
      <c r="AA89" s="223" t="s">
        <v>694</v>
      </c>
      <c r="AB89" s="208" t="s">
        <v>72</v>
      </c>
      <c r="AC89" s="217" t="s">
        <v>73</v>
      </c>
      <c r="AD89" s="94" t="s">
        <v>74</v>
      </c>
      <c r="AE89" s="94">
        <v>5</v>
      </c>
      <c r="AF89" s="90">
        <v>11000000</v>
      </c>
      <c r="AG89" s="206">
        <f>+Tabla154[[#This Row],[Honorarios mensuales]]*8</f>
        <v>88000000</v>
      </c>
      <c r="AH89" s="104">
        <v>46044</v>
      </c>
      <c r="AI89" s="108">
        <v>46045</v>
      </c>
      <c r="AJ89" s="108">
        <v>46045</v>
      </c>
      <c r="AK89" s="108"/>
      <c r="AL89" s="20"/>
      <c r="AM89" s="20"/>
      <c r="AN89" s="20"/>
      <c r="AO89" s="20"/>
      <c r="AP89" s="20"/>
      <c r="AQ89" s="20"/>
      <c r="AR89" s="20"/>
      <c r="AS89" s="20"/>
      <c r="AT89" s="20"/>
      <c r="AU89" s="20"/>
      <c r="AV89" s="20"/>
      <c r="AW89" s="20"/>
      <c r="AX89" s="20"/>
      <c r="AY89" s="20"/>
    </row>
    <row r="90" spans="1:51" s="19" customFormat="1" ht="12" hidden="1" customHeight="1">
      <c r="A90" s="47" t="e">
        <f>+IF(A88="ITEM",1,IF(Tabla154[[#This Row],[TIPO DE REGISTRO]]="",A88,IF(Tabla154[[#This Row],[TIPO DE REGISTRO]]="NUEVO CONTRATO",A88+1,IF(Tabla154[[#This Row],[TIPO DE REGISTRO]]="CESIÓN DE CONTRATO",A88,IF(Tabla154[[#This Row],[TIPO DE REGISTRO]]="TERMINADO ANTICIPADAMENTE",A88+1,IF(Tabla154[[#This Row],[TIPO DE REGISTRO]]="CONTRATO CEDIDO",A88+1,""))))))</f>
        <v>#REF!</v>
      </c>
      <c r="B90" s="48">
        <f>I116</f>
        <v>0</v>
      </c>
      <c r="C90" s="49" t="s">
        <v>695</v>
      </c>
      <c r="D90" s="50" t="s">
        <v>52</v>
      </c>
      <c r="E90" s="21" t="s">
        <v>100</v>
      </c>
      <c r="F90" s="18" t="s">
        <v>53</v>
      </c>
      <c r="G90" s="47" t="s">
        <v>54</v>
      </c>
      <c r="H90" s="51" t="s">
        <v>55</v>
      </c>
      <c r="I90" s="52" t="s">
        <v>101</v>
      </c>
      <c r="J90" s="52">
        <v>16</v>
      </c>
      <c r="K90" s="51" t="s">
        <v>57</v>
      </c>
      <c r="L90" s="82" t="s">
        <v>102</v>
      </c>
      <c r="M90" s="119" t="s">
        <v>76</v>
      </c>
      <c r="N90" s="128" t="s">
        <v>168</v>
      </c>
      <c r="O90" s="129" t="s">
        <v>61</v>
      </c>
      <c r="P90" s="130" t="s">
        <v>169</v>
      </c>
      <c r="Q90" s="130" t="s">
        <v>195</v>
      </c>
      <c r="R90" s="130" t="s">
        <v>64</v>
      </c>
      <c r="S90" s="204">
        <v>24</v>
      </c>
      <c r="T90" s="119" t="s">
        <v>696</v>
      </c>
      <c r="U90" s="123" t="s">
        <v>697</v>
      </c>
      <c r="V90" s="133" t="s">
        <v>698</v>
      </c>
      <c r="W90" s="130" t="s">
        <v>68</v>
      </c>
      <c r="X90" s="130" t="s">
        <v>69</v>
      </c>
      <c r="Y90" s="134">
        <v>7749244</v>
      </c>
      <c r="Z90" s="224" t="s">
        <v>699</v>
      </c>
      <c r="AA90" s="224" t="s">
        <v>700</v>
      </c>
      <c r="AB90" s="208" t="s">
        <v>212</v>
      </c>
      <c r="AC90" s="219" t="s">
        <v>73</v>
      </c>
      <c r="AD90" s="94" t="s">
        <v>74</v>
      </c>
      <c r="AE90" s="35">
        <v>2</v>
      </c>
      <c r="AF90" s="90">
        <v>5531000</v>
      </c>
      <c r="AG90" s="149">
        <f>+Tabla154[[#This Row],[Honorarios mensuales]]*8</f>
        <v>44248000</v>
      </c>
      <c r="AH90" s="107">
        <v>45681</v>
      </c>
      <c r="AI90" s="230">
        <v>45681</v>
      </c>
      <c r="AJ90" s="230">
        <v>45682</v>
      </c>
      <c r="AK90" s="230">
        <v>45682</v>
      </c>
      <c r="AL90" s="230">
        <v>45682</v>
      </c>
      <c r="AM90" s="230">
        <v>46047</v>
      </c>
      <c r="AN90" s="231"/>
      <c r="AO90" s="231"/>
      <c r="AP90" s="20"/>
      <c r="AQ90" s="20"/>
      <c r="AR90" s="20" t="s">
        <v>189</v>
      </c>
      <c r="AS90" s="20"/>
      <c r="AT90" s="20"/>
      <c r="AU90" s="20"/>
      <c r="AV90" s="20"/>
      <c r="AW90" s="20"/>
      <c r="AX90" s="20"/>
      <c r="AY90" s="20"/>
    </row>
    <row r="91" spans="1:51" s="19" customFormat="1" ht="12" hidden="1" customHeight="1">
      <c r="A91" s="47" t="e">
        <f>+IF(A90="ITEM",1,IF(Tabla154[[#This Row],[TIPO DE REGISTRO]]="",A90,IF(Tabla154[[#This Row],[TIPO DE REGISTRO]]="NUEVO CONTRATO",A90+1,IF(Tabla154[[#This Row],[TIPO DE REGISTRO]]="CESIÓN DE CONTRATO",A90,IF(Tabla154[[#This Row],[TIPO DE REGISTRO]]="TERMINADO ANTICIPADAMENTE",A90+1,IF(Tabla154[[#This Row],[TIPO DE REGISTRO]]="CONTRATO CEDIDO",A90+1,""))))))</f>
        <v>#REF!</v>
      </c>
      <c r="B91" s="48">
        <f>I94</f>
        <v>0</v>
      </c>
      <c r="C91" s="49"/>
      <c r="D91" s="50"/>
      <c r="E91" s="21"/>
      <c r="F91" s="18"/>
      <c r="G91" s="47" t="s">
        <v>701</v>
      </c>
      <c r="H91" s="51"/>
      <c r="I91" s="52"/>
      <c r="J91" s="52"/>
      <c r="K91" s="51"/>
      <c r="L91" s="82"/>
      <c r="M91" s="77"/>
      <c r="N91" s="56"/>
      <c r="O91" s="53"/>
      <c r="P91" s="54"/>
      <c r="Q91" s="55"/>
      <c r="R91" s="54"/>
      <c r="S91" s="44"/>
      <c r="T91" s="45"/>
      <c r="U91" s="77"/>
      <c r="V91" s="42"/>
      <c r="W91" s="54"/>
      <c r="X91" s="88"/>
      <c r="Y91" s="69"/>
      <c r="Z91" s="87"/>
      <c r="AA91" s="87"/>
      <c r="AB91" s="87"/>
      <c r="AC91" s="87"/>
      <c r="AD91" s="91"/>
      <c r="AE91" s="35"/>
      <c r="AF91" s="90"/>
      <c r="AG91" s="64" t="str">
        <f>IFERROR(ROUND(IF(#REF!=" "," ",Tabla154[[#This Row],[Honorarios mensuales]]*#REF!)+(#REF!/30*Tabla154[[#This Row],[Honorarios mensuales]]),0),"")</f>
        <v/>
      </c>
      <c r="AH91" s="20"/>
      <c r="AI91" s="20"/>
      <c r="AJ91" s="20"/>
      <c r="AK91" s="20"/>
      <c r="AL91" s="20"/>
      <c r="AM91" s="20"/>
      <c r="AN91" s="20"/>
      <c r="AO91" s="20"/>
      <c r="AP91" s="20"/>
      <c r="AQ91" s="20"/>
      <c r="AR91" s="20"/>
      <c r="AS91" s="20"/>
      <c r="AT91" s="20"/>
      <c r="AU91" s="20"/>
      <c r="AV91" s="20"/>
      <c r="AW91" s="20"/>
      <c r="AX91" s="20"/>
      <c r="AY91" s="20"/>
    </row>
    <row r="92" spans="1:51" s="19" customFormat="1" ht="12" hidden="1" customHeight="1">
      <c r="A92" s="47" t="e">
        <f>+IF(A91="ITEM",1,IF(Tabla154[[#This Row],[TIPO DE REGISTRO]]="",A91,IF(Tabla154[[#This Row],[TIPO DE REGISTRO]]="NUEVO CONTRATO",A91+1,IF(Tabla154[[#This Row],[TIPO DE REGISTRO]]="CESIÓN DE CONTRATO",A91,IF(Tabla154[[#This Row],[TIPO DE REGISTRO]]="TERMINADO ANTICIPADAMENTE",A91+1,IF(Tabla154[[#This Row],[TIPO DE REGISTRO]]="CONTRATO CEDIDO",A91+1,""))))))</f>
        <v>#REF!</v>
      </c>
      <c r="B92" s="48">
        <f>I95</f>
        <v>0</v>
      </c>
      <c r="C92" s="49"/>
      <c r="D92" s="50"/>
      <c r="E92" s="21"/>
      <c r="F92" s="18"/>
      <c r="G92" s="47" t="s">
        <v>701</v>
      </c>
      <c r="H92" s="51"/>
      <c r="I92" s="52"/>
      <c r="J92" s="52"/>
      <c r="K92" s="51"/>
      <c r="L92" s="82"/>
      <c r="M92" s="77"/>
      <c r="N92" s="56"/>
      <c r="O92" s="53"/>
      <c r="P92" s="54"/>
      <c r="Q92" s="55"/>
      <c r="R92" s="54"/>
      <c r="S92" s="44"/>
      <c r="T92" s="45"/>
      <c r="U92" s="77"/>
      <c r="V92" s="42"/>
      <c r="W92" s="54"/>
      <c r="X92" s="88"/>
      <c r="Y92" s="69"/>
      <c r="Z92" s="87"/>
      <c r="AA92" s="87"/>
      <c r="AB92" s="87"/>
      <c r="AC92" s="87"/>
      <c r="AD92" s="91"/>
      <c r="AE92" s="35"/>
      <c r="AF92" s="90"/>
      <c r="AG92" s="64" t="str">
        <f>IFERROR(ROUND(IF(#REF!=" "," ",Tabla154[[#This Row],[Honorarios mensuales]]*#REF!)+(#REF!/30*Tabla154[[#This Row],[Honorarios mensuales]]),0),"")</f>
        <v/>
      </c>
      <c r="AH92" s="64"/>
      <c r="AI92" s="20"/>
      <c r="AJ92" s="20"/>
      <c r="AK92" s="20"/>
      <c r="AL92" s="20"/>
      <c r="AM92" s="20"/>
      <c r="AN92" s="20"/>
      <c r="AO92" s="20"/>
      <c r="AP92" s="20"/>
      <c r="AQ92" s="20"/>
      <c r="AR92" s="20"/>
      <c r="AS92" s="20"/>
      <c r="AT92" s="20"/>
      <c r="AU92" s="20"/>
      <c r="AV92" s="20"/>
      <c r="AW92" s="20"/>
      <c r="AX92" s="20"/>
      <c r="AY92" s="20"/>
    </row>
    <row r="93" spans="1:51" s="19" customFormat="1" ht="12" hidden="1" customHeight="1">
      <c r="A93" s="47" t="e">
        <f>+IF(A92="ITEM",1,IF(Tabla154[[#This Row],[TIPO DE REGISTRO]]="",A92,IF(Tabla154[[#This Row],[TIPO DE REGISTRO]]="NUEVO CONTRATO",A92+1,IF(Tabla154[[#This Row],[TIPO DE REGISTRO]]="CESIÓN DE CONTRATO",A92,IF(Tabla154[[#This Row],[TIPO DE REGISTRO]]="TERMINADO ANTICIPADAMENTE",A92+1,IF(Tabla154[[#This Row],[TIPO DE REGISTRO]]="CONTRATO CEDIDO",A92+1,""))))))</f>
        <v>#REF!</v>
      </c>
      <c r="B93" s="48">
        <f>I96</f>
        <v>0</v>
      </c>
      <c r="C93" s="49"/>
      <c r="D93" s="50"/>
      <c r="E93" s="21"/>
      <c r="F93" s="18"/>
      <c r="G93" s="47" t="s">
        <v>701</v>
      </c>
      <c r="H93" s="51"/>
      <c r="I93" s="52"/>
      <c r="J93" s="52"/>
      <c r="K93" s="51"/>
      <c r="L93" s="82"/>
      <c r="M93" s="77"/>
      <c r="N93" s="56"/>
      <c r="O93" s="53"/>
      <c r="P93" s="54"/>
      <c r="Q93" s="55"/>
      <c r="R93" s="54"/>
      <c r="S93" s="44"/>
      <c r="T93" s="45"/>
      <c r="U93" s="77"/>
      <c r="V93" s="42"/>
      <c r="W93" s="54"/>
      <c r="X93" s="88"/>
      <c r="Y93" s="69"/>
      <c r="Z93" s="87"/>
      <c r="AA93" s="87"/>
      <c r="AB93" s="87"/>
      <c r="AC93" s="87"/>
      <c r="AD93" s="91"/>
      <c r="AE93" s="35"/>
      <c r="AF93" s="90"/>
      <c r="AG93" s="64" t="str">
        <f>IFERROR(ROUND(IF(#REF!=" "," ",Tabla154[[#This Row],[Honorarios mensuales]]*#REF!)+(#REF!/30*Tabla154[[#This Row],[Honorarios mensuales]]),0),"")</f>
        <v/>
      </c>
      <c r="AH93" s="64"/>
      <c r="AI93" s="20"/>
      <c r="AJ93" s="20"/>
      <c r="AK93" s="20"/>
      <c r="AL93" s="20"/>
      <c r="AM93" s="20"/>
      <c r="AN93" s="20"/>
      <c r="AO93" s="20"/>
      <c r="AP93" s="20"/>
      <c r="AQ93" s="20"/>
      <c r="AR93" s="20"/>
      <c r="AS93" s="20"/>
      <c r="AT93" s="20"/>
      <c r="AU93" s="20"/>
      <c r="AV93" s="20"/>
      <c r="AW93" s="20"/>
      <c r="AX93" s="20"/>
      <c r="AY93" s="20"/>
    </row>
    <row r="94" spans="1:51" s="19" customFormat="1" ht="12" hidden="1" customHeight="1">
      <c r="A94" s="47" t="e">
        <f>+IF(A93="ITEM",1,IF(Tabla154[[#This Row],[TIPO DE REGISTRO]]="",A93,IF(Tabla154[[#This Row],[TIPO DE REGISTRO]]="NUEVO CONTRATO",A93+1,IF(Tabla154[[#This Row],[TIPO DE REGISTRO]]="CESIÓN DE CONTRATO",A93,IF(Tabla154[[#This Row],[TIPO DE REGISTRO]]="TERMINADO ANTICIPADAMENTE",A93+1,IF(Tabla154[[#This Row],[TIPO DE REGISTRO]]="CONTRATO CEDIDO",A93+1,""))))))</f>
        <v>#REF!</v>
      </c>
      <c r="B94" s="48">
        <f>I97</f>
        <v>0</v>
      </c>
      <c r="C94" s="49"/>
      <c r="D94" s="50"/>
      <c r="E94" s="21"/>
      <c r="F94" s="18"/>
      <c r="G94" s="47" t="s">
        <v>701</v>
      </c>
      <c r="H94" s="51"/>
      <c r="I94" s="52"/>
      <c r="J94" s="52"/>
      <c r="K94" s="51"/>
      <c r="L94" s="82"/>
      <c r="M94" s="77"/>
      <c r="N94" s="56"/>
      <c r="O94" s="53"/>
      <c r="P94" s="54"/>
      <c r="Q94" s="55"/>
      <c r="R94" s="54"/>
      <c r="S94" s="44"/>
      <c r="T94" s="45"/>
      <c r="U94" s="77"/>
      <c r="V94" s="42"/>
      <c r="W94" s="54"/>
      <c r="X94" s="88"/>
      <c r="Y94" s="69"/>
      <c r="Z94" s="87"/>
      <c r="AA94" s="87"/>
      <c r="AB94" s="87"/>
      <c r="AC94" s="87"/>
      <c r="AD94" s="91"/>
      <c r="AE94" s="35"/>
      <c r="AF94" s="90"/>
      <c r="AG94" s="64" t="str">
        <f>IFERROR(ROUND(IF(#REF!=" "," ",Tabla154[[#This Row],[Honorarios mensuales]]*#REF!)+(#REF!/30*Tabla154[[#This Row],[Honorarios mensuales]]),0),"")</f>
        <v/>
      </c>
      <c r="AH94" s="64"/>
      <c r="AI94" s="20"/>
      <c r="AJ94" s="20"/>
      <c r="AK94" s="20"/>
      <c r="AL94" s="20"/>
      <c r="AM94" s="20"/>
      <c r="AN94" s="20"/>
      <c r="AO94" s="20"/>
      <c r="AP94" s="20"/>
      <c r="AQ94" s="20"/>
      <c r="AR94" s="20"/>
      <c r="AS94" s="20"/>
      <c r="AT94" s="20"/>
      <c r="AU94" s="20"/>
      <c r="AV94" s="20"/>
      <c r="AW94" s="20"/>
      <c r="AX94" s="20"/>
      <c r="AY94" s="20"/>
    </row>
    <row r="95" spans="1:51" s="19" customFormat="1" ht="12" hidden="1" customHeight="1">
      <c r="A95" s="47" t="e">
        <f>+IF(A94="ITEM",1,IF(Tabla154[[#This Row],[TIPO DE REGISTRO]]="",A94,IF(Tabla154[[#This Row],[TIPO DE REGISTRO]]="NUEVO CONTRATO",A94+1,IF(Tabla154[[#This Row],[TIPO DE REGISTRO]]="CESIÓN DE CONTRATO",A94,IF(Tabla154[[#This Row],[TIPO DE REGISTRO]]="TERMINADO ANTICIPADAMENTE",A94+1,IF(Tabla154[[#This Row],[TIPO DE REGISTRO]]="CONTRATO CEDIDO",A94+1,""))))))</f>
        <v>#REF!</v>
      </c>
      <c r="B95" s="48">
        <f>I98</f>
        <v>0</v>
      </c>
      <c r="C95" s="49"/>
      <c r="D95" s="50"/>
      <c r="E95" s="21"/>
      <c r="F95" s="18"/>
      <c r="G95" s="47" t="s">
        <v>701</v>
      </c>
      <c r="H95" s="51"/>
      <c r="I95" s="52"/>
      <c r="J95" s="52"/>
      <c r="K95" s="51"/>
      <c r="L95" s="82"/>
      <c r="M95" s="77"/>
      <c r="N95" s="56"/>
      <c r="O95" s="53"/>
      <c r="P95" s="54"/>
      <c r="Q95" s="55"/>
      <c r="R95" s="54"/>
      <c r="S95" s="44"/>
      <c r="T95" s="45"/>
      <c r="U95" s="77"/>
      <c r="V95" s="42"/>
      <c r="W95" s="54"/>
      <c r="X95" s="88"/>
      <c r="Y95" s="69"/>
      <c r="Z95" s="87"/>
      <c r="AA95" s="87"/>
      <c r="AB95" s="87"/>
      <c r="AC95" s="87"/>
      <c r="AD95" s="91"/>
      <c r="AE95" s="35"/>
      <c r="AF95" s="90"/>
      <c r="AG95" s="64" t="str">
        <f>IFERROR(ROUND(IF(#REF!=" "," ",Tabla154[[#This Row],[Honorarios mensuales]]*#REF!)+(#REF!/30*Tabla154[[#This Row],[Honorarios mensuales]]),0),"")</f>
        <v/>
      </c>
      <c r="AH95" s="64"/>
      <c r="AI95" s="20"/>
      <c r="AJ95" s="20"/>
      <c r="AK95" s="20"/>
      <c r="AL95" s="20"/>
      <c r="AM95" s="20"/>
      <c r="AN95" s="20"/>
      <c r="AO95" s="20"/>
      <c r="AP95" s="20"/>
      <c r="AQ95" s="20"/>
      <c r="AR95" s="20"/>
      <c r="AS95" s="20"/>
      <c r="AT95" s="20"/>
      <c r="AU95" s="20"/>
      <c r="AV95" s="20"/>
      <c r="AW95" s="20"/>
      <c r="AX95" s="20"/>
      <c r="AY95" s="20"/>
    </row>
    <row r="96" spans="1:51" s="19" customFormat="1" ht="12" hidden="1" customHeight="1">
      <c r="A96" s="47" t="e">
        <f>+IF(A95="ITEM",1,IF(Tabla154[[#This Row],[TIPO DE REGISTRO]]="",A95,IF(Tabla154[[#This Row],[TIPO DE REGISTRO]]="NUEVO CONTRATO",A95+1,IF(Tabla154[[#This Row],[TIPO DE REGISTRO]]="CESIÓN DE CONTRATO",A95,IF(Tabla154[[#This Row],[TIPO DE REGISTRO]]="TERMINADO ANTICIPADAMENTE",A95+1,IF(Tabla154[[#This Row],[TIPO DE REGISTRO]]="CONTRATO CEDIDO",A95+1,""))))))</f>
        <v>#REF!</v>
      </c>
      <c r="B96" s="48">
        <f>I99</f>
        <v>0</v>
      </c>
      <c r="C96" s="49"/>
      <c r="D96" s="50"/>
      <c r="E96" s="21"/>
      <c r="F96" s="18"/>
      <c r="G96" s="47" t="s">
        <v>701</v>
      </c>
      <c r="H96" s="51"/>
      <c r="I96" s="52"/>
      <c r="J96" s="52"/>
      <c r="K96" s="51"/>
      <c r="L96" s="82"/>
      <c r="M96" s="77"/>
      <c r="N96" s="56"/>
      <c r="O96" s="53"/>
      <c r="P96" s="54"/>
      <c r="Q96" s="55"/>
      <c r="R96" s="54"/>
      <c r="S96" s="44"/>
      <c r="T96" s="45"/>
      <c r="U96" s="77"/>
      <c r="V96" s="42"/>
      <c r="W96" s="54"/>
      <c r="X96" s="88"/>
      <c r="Y96" s="69"/>
      <c r="Z96" s="87"/>
      <c r="AA96" s="87"/>
      <c r="AB96" s="87"/>
      <c r="AC96" s="87"/>
      <c r="AD96" s="91"/>
      <c r="AE96" s="35"/>
      <c r="AF96" s="90"/>
      <c r="AG96" s="64" t="str">
        <f>IFERROR(ROUND(IF(#REF!=" "," ",Tabla154[[#This Row],[Honorarios mensuales]]*#REF!)+(#REF!/30*Tabla154[[#This Row],[Honorarios mensuales]]),0),"")</f>
        <v/>
      </c>
      <c r="AH96" s="64"/>
      <c r="AI96" s="20"/>
      <c r="AJ96" s="20"/>
      <c r="AK96" s="20"/>
      <c r="AL96" s="20"/>
      <c r="AM96" s="20"/>
      <c r="AN96" s="20"/>
      <c r="AO96" s="20"/>
      <c r="AP96" s="20"/>
      <c r="AQ96" s="20"/>
      <c r="AR96" s="20"/>
      <c r="AS96" s="20"/>
      <c r="AT96" s="20"/>
      <c r="AU96" s="20"/>
      <c r="AV96" s="20"/>
      <c r="AW96" s="20"/>
      <c r="AX96" s="20"/>
      <c r="AY96" s="20"/>
    </row>
    <row r="97" spans="1:51" s="19" customFormat="1" ht="12" hidden="1" customHeight="1">
      <c r="A97" s="47" t="e">
        <f>+IF(A96="ITEM",1,IF(Tabla154[[#This Row],[TIPO DE REGISTRO]]="",A96,IF(Tabla154[[#This Row],[TIPO DE REGISTRO]]="NUEVO CONTRATO",A96+1,IF(Tabla154[[#This Row],[TIPO DE REGISTRO]]="CESIÓN DE CONTRATO",A96,IF(Tabla154[[#This Row],[TIPO DE REGISTRO]]="TERMINADO ANTICIPADAMENTE",A96+1,IF(Tabla154[[#This Row],[TIPO DE REGISTRO]]="CONTRATO CEDIDO",A96+1,""))))))</f>
        <v>#REF!</v>
      </c>
      <c r="B97" s="48">
        <f>I100</f>
        <v>0</v>
      </c>
      <c r="C97" s="49"/>
      <c r="D97" s="50"/>
      <c r="E97" s="21"/>
      <c r="F97" s="18"/>
      <c r="G97" s="47" t="s">
        <v>701</v>
      </c>
      <c r="H97" s="51"/>
      <c r="I97" s="52"/>
      <c r="J97" s="52"/>
      <c r="K97" s="51"/>
      <c r="L97" s="82"/>
      <c r="M97" s="77"/>
      <c r="N97" s="56"/>
      <c r="O97" s="53"/>
      <c r="P97" s="54"/>
      <c r="Q97" s="55"/>
      <c r="R97" s="54"/>
      <c r="S97" s="44"/>
      <c r="T97" s="45"/>
      <c r="U97" s="77"/>
      <c r="V97" s="42"/>
      <c r="W97" s="54"/>
      <c r="X97" s="88"/>
      <c r="Y97" s="69"/>
      <c r="Z97" s="87"/>
      <c r="AA97" s="87"/>
      <c r="AB97" s="87"/>
      <c r="AC97" s="87"/>
      <c r="AD97" s="91"/>
      <c r="AE97" s="35"/>
      <c r="AF97" s="90"/>
      <c r="AG97" s="64" t="str">
        <f>IFERROR(ROUND(IF(#REF!=" "," ",Tabla154[[#This Row],[Honorarios mensuales]]*#REF!)+(#REF!/30*Tabla154[[#This Row],[Honorarios mensuales]]),0),"")</f>
        <v/>
      </c>
      <c r="AH97" s="64"/>
      <c r="AI97" s="20"/>
      <c r="AJ97" s="20"/>
      <c r="AK97" s="20"/>
      <c r="AL97" s="20"/>
      <c r="AM97" s="20"/>
      <c r="AN97" s="20"/>
      <c r="AO97" s="20"/>
      <c r="AP97" s="20"/>
      <c r="AQ97" s="20"/>
      <c r="AR97" s="20"/>
      <c r="AS97" s="20"/>
      <c r="AT97" s="20"/>
      <c r="AU97" s="20"/>
      <c r="AV97" s="20"/>
      <c r="AW97" s="20"/>
      <c r="AX97" s="20"/>
      <c r="AY97" s="20"/>
    </row>
    <row r="98" spans="1:51" s="19" customFormat="1" ht="12" hidden="1" customHeight="1">
      <c r="A98" s="47" t="e">
        <f>+IF(A97="ITEM",1,IF(Tabla154[[#This Row],[TIPO DE REGISTRO]]="",A97,IF(Tabla154[[#This Row],[TIPO DE REGISTRO]]="NUEVO CONTRATO",A97+1,IF(Tabla154[[#This Row],[TIPO DE REGISTRO]]="CESIÓN DE CONTRATO",A97,IF(Tabla154[[#This Row],[TIPO DE REGISTRO]]="TERMINADO ANTICIPADAMENTE",A97+1,IF(Tabla154[[#This Row],[TIPO DE REGISTRO]]="CONTRATO CEDIDO",A97+1,""))))))</f>
        <v>#REF!</v>
      </c>
      <c r="B98" s="48">
        <f>I101</f>
        <v>0</v>
      </c>
      <c r="C98" s="49"/>
      <c r="D98" s="50"/>
      <c r="E98" s="21"/>
      <c r="F98" s="18"/>
      <c r="G98" s="47" t="s">
        <v>701</v>
      </c>
      <c r="H98" s="51"/>
      <c r="I98" s="52"/>
      <c r="J98" s="52"/>
      <c r="K98" s="51"/>
      <c r="L98" s="82"/>
      <c r="M98" s="77"/>
      <c r="N98" s="56"/>
      <c r="O98" s="53"/>
      <c r="P98" s="54"/>
      <c r="Q98" s="55"/>
      <c r="R98" s="54"/>
      <c r="S98" s="44"/>
      <c r="T98" s="45"/>
      <c r="U98" s="77"/>
      <c r="V98" s="42"/>
      <c r="W98" s="54"/>
      <c r="X98" s="88"/>
      <c r="Y98" s="69"/>
      <c r="Z98" s="87"/>
      <c r="AA98" s="87"/>
      <c r="AB98" s="87"/>
      <c r="AC98" s="87"/>
      <c r="AD98" s="91"/>
      <c r="AE98" s="35"/>
      <c r="AF98" s="90"/>
      <c r="AG98" s="64" t="str">
        <f>IFERROR(ROUND(IF(#REF!=" "," ",Tabla154[[#This Row],[Honorarios mensuales]]*#REF!)+(#REF!/30*Tabla154[[#This Row],[Honorarios mensuales]]),0),"")</f>
        <v/>
      </c>
      <c r="AH98" s="64"/>
      <c r="AI98" s="20"/>
      <c r="AJ98" s="20"/>
      <c r="AK98" s="20"/>
      <c r="AL98" s="20"/>
      <c r="AM98" s="20"/>
      <c r="AN98" s="20"/>
      <c r="AO98" s="20"/>
      <c r="AP98" s="20"/>
      <c r="AQ98" s="20"/>
      <c r="AR98" s="20"/>
      <c r="AS98" s="20"/>
      <c r="AT98" s="20"/>
      <c r="AU98" s="20"/>
      <c r="AV98" s="20"/>
      <c r="AW98" s="20"/>
      <c r="AX98" s="20"/>
      <c r="AY98" s="20"/>
    </row>
    <row r="99" spans="1:51" s="19" customFormat="1" ht="12" hidden="1" customHeight="1">
      <c r="A99" s="47" t="e">
        <f>+IF(A98="ITEM",1,IF(Tabla154[[#This Row],[TIPO DE REGISTRO]]="",A98,IF(Tabla154[[#This Row],[TIPO DE REGISTRO]]="NUEVO CONTRATO",A98+1,IF(Tabla154[[#This Row],[TIPO DE REGISTRO]]="CESIÓN DE CONTRATO",A98,IF(Tabla154[[#This Row],[TIPO DE REGISTRO]]="TERMINADO ANTICIPADAMENTE",A98+1,IF(Tabla154[[#This Row],[TIPO DE REGISTRO]]="CONTRATO CEDIDO",A98+1,""))))))</f>
        <v>#REF!</v>
      </c>
      <c r="B99" s="48">
        <f>I102</f>
        <v>0</v>
      </c>
      <c r="C99" s="49"/>
      <c r="D99" s="50"/>
      <c r="E99" s="21"/>
      <c r="F99" s="18"/>
      <c r="G99" s="47" t="s">
        <v>701</v>
      </c>
      <c r="H99" s="51"/>
      <c r="I99" s="52"/>
      <c r="J99" s="52"/>
      <c r="K99" s="51"/>
      <c r="L99" s="82"/>
      <c r="M99" s="77"/>
      <c r="N99" s="56"/>
      <c r="O99" s="53"/>
      <c r="P99" s="54"/>
      <c r="Q99" s="55"/>
      <c r="R99" s="54"/>
      <c r="S99" s="44"/>
      <c r="T99" s="45"/>
      <c r="U99" s="77"/>
      <c r="V99" s="42"/>
      <c r="W99" s="54"/>
      <c r="X99" s="88"/>
      <c r="Y99" s="69"/>
      <c r="Z99" s="87"/>
      <c r="AA99" s="87"/>
      <c r="AB99" s="87"/>
      <c r="AC99" s="87"/>
      <c r="AD99" s="91"/>
      <c r="AE99" s="35"/>
      <c r="AF99" s="90"/>
      <c r="AG99" s="64" t="str">
        <f>IFERROR(ROUND(IF(#REF!=" "," ",Tabla154[[#This Row],[Honorarios mensuales]]*#REF!)+(#REF!/30*Tabla154[[#This Row],[Honorarios mensuales]]),0),"")</f>
        <v/>
      </c>
      <c r="AH99" s="64"/>
      <c r="AI99" s="20"/>
      <c r="AJ99" s="20"/>
      <c r="AK99" s="20"/>
      <c r="AL99" s="20"/>
      <c r="AM99" s="20"/>
      <c r="AN99" s="20"/>
      <c r="AO99" s="20"/>
      <c r="AP99" s="20"/>
      <c r="AQ99" s="20"/>
      <c r="AR99" s="20"/>
      <c r="AS99" s="20"/>
      <c r="AT99" s="20"/>
      <c r="AU99" s="20"/>
      <c r="AV99" s="20"/>
      <c r="AW99" s="20"/>
      <c r="AX99" s="20"/>
      <c r="AY99" s="20"/>
    </row>
    <row r="100" spans="1:51" s="19" customFormat="1" ht="12" hidden="1" customHeight="1">
      <c r="A100" s="47" t="e">
        <f>+IF(A99="ITEM",1,IF(Tabla154[[#This Row],[TIPO DE REGISTRO]]="",A99,IF(Tabla154[[#This Row],[TIPO DE REGISTRO]]="NUEVO CONTRATO",A99+1,IF(Tabla154[[#This Row],[TIPO DE REGISTRO]]="CESIÓN DE CONTRATO",A99,IF(Tabla154[[#This Row],[TIPO DE REGISTRO]]="TERMINADO ANTICIPADAMENTE",A99+1,IF(Tabla154[[#This Row],[TIPO DE REGISTRO]]="CONTRATO CEDIDO",A99+1,""))))))</f>
        <v>#REF!</v>
      </c>
      <c r="B100" s="48">
        <f>I103</f>
        <v>0</v>
      </c>
      <c r="C100" s="49"/>
      <c r="D100" s="50"/>
      <c r="E100" s="21"/>
      <c r="F100" s="18"/>
      <c r="G100" s="47" t="s">
        <v>701</v>
      </c>
      <c r="H100" s="51"/>
      <c r="I100" s="52"/>
      <c r="J100" s="52"/>
      <c r="K100" s="51"/>
      <c r="L100" s="82"/>
      <c r="M100" s="77"/>
      <c r="N100" s="56"/>
      <c r="O100" s="53"/>
      <c r="P100" s="54"/>
      <c r="Q100" s="55"/>
      <c r="R100" s="54"/>
      <c r="S100" s="44"/>
      <c r="T100" s="45"/>
      <c r="U100" s="77"/>
      <c r="V100" s="42"/>
      <c r="W100" s="54"/>
      <c r="X100" s="88"/>
      <c r="Y100" s="69"/>
      <c r="Z100" s="87"/>
      <c r="AA100" s="87"/>
      <c r="AB100" s="87"/>
      <c r="AC100" s="87"/>
      <c r="AD100" s="91"/>
      <c r="AE100" s="35"/>
      <c r="AF100" s="90"/>
      <c r="AG100" s="64" t="str">
        <f>IFERROR(ROUND(IF(#REF!=" "," ",Tabla154[[#This Row],[Honorarios mensuales]]*#REF!)+(#REF!/30*Tabla154[[#This Row],[Honorarios mensuales]]),0),"")</f>
        <v/>
      </c>
      <c r="AH100" s="64"/>
      <c r="AI100" s="20"/>
      <c r="AJ100" s="20"/>
      <c r="AK100" s="20"/>
      <c r="AL100" s="20"/>
      <c r="AM100" s="20"/>
      <c r="AN100" s="20"/>
      <c r="AO100" s="20"/>
      <c r="AP100" s="20"/>
      <c r="AQ100" s="20"/>
      <c r="AR100" s="20"/>
      <c r="AS100" s="20"/>
      <c r="AT100" s="20"/>
      <c r="AU100" s="20"/>
      <c r="AV100" s="20"/>
      <c r="AW100" s="20"/>
      <c r="AX100" s="20"/>
      <c r="AY100" s="20"/>
    </row>
    <row r="101" spans="1:51" s="19" customFormat="1" ht="12" hidden="1" customHeight="1">
      <c r="A101" s="47" t="e">
        <f>+IF(A100="ITEM",1,IF(Tabla154[[#This Row],[TIPO DE REGISTRO]]="",A100,IF(Tabla154[[#This Row],[TIPO DE REGISTRO]]="NUEVO CONTRATO",A100+1,IF(Tabla154[[#This Row],[TIPO DE REGISTRO]]="CESIÓN DE CONTRATO",A100,IF(Tabla154[[#This Row],[TIPO DE REGISTRO]]="TERMINADO ANTICIPADAMENTE",A100+1,IF(Tabla154[[#This Row],[TIPO DE REGISTRO]]="CONTRATO CEDIDO",A100+1,""))))))</f>
        <v>#REF!</v>
      </c>
      <c r="B101" s="48">
        <f>I104</f>
        <v>0</v>
      </c>
      <c r="C101" s="49"/>
      <c r="D101" s="50"/>
      <c r="E101" s="21"/>
      <c r="F101" s="18"/>
      <c r="G101" s="47" t="s">
        <v>701</v>
      </c>
      <c r="H101" s="51"/>
      <c r="I101" s="52"/>
      <c r="J101" s="52"/>
      <c r="K101" s="51"/>
      <c r="L101" s="82"/>
      <c r="M101" s="77"/>
      <c r="N101" s="56"/>
      <c r="O101" s="53"/>
      <c r="P101" s="54"/>
      <c r="Q101" s="55"/>
      <c r="R101" s="54"/>
      <c r="S101" s="44"/>
      <c r="T101" s="45"/>
      <c r="U101" s="77"/>
      <c r="V101" s="42"/>
      <c r="W101" s="54"/>
      <c r="X101" s="88"/>
      <c r="Y101" s="69"/>
      <c r="Z101" s="87"/>
      <c r="AA101" s="87"/>
      <c r="AB101" s="87"/>
      <c r="AC101" s="87"/>
      <c r="AD101" s="91"/>
      <c r="AE101" s="35"/>
      <c r="AF101" s="90"/>
      <c r="AG101" s="64" t="str">
        <f>IFERROR(ROUND(IF(#REF!=" "," ",Tabla154[[#This Row],[Honorarios mensuales]]*#REF!)+(#REF!/30*Tabla154[[#This Row],[Honorarios mensuales]]),0),"")</f>
        <v/>
      </c>
      <c r="AH101" s="64"/>
      <c r="AI101" s="20"/>
      <c r="AJ101" s="20"/>
      <c r="AK101" s="20"/>
      <c r="AL101" s="20"/>
      <c r="AM101" s="20"/>
      <c r="AN101" s="20"/>
      <c r="AO101" s="20"/>
      <c r="AP101" s="20"/>
      <c r="AQ101" s="20"/>
      <c r="AR101" s="20"/>
      <c r="AS101" s="20"/>
      <c r="AT101" s="20"/>
      <c r="AU101" s="20"/>
      <c r="AV101" s="20"/>
      <c r="AW101" s="20"/>
      <c r="AX101" s="20"/>
      <c r="AY101" s="20"/>
    </row>
    <row r="102" spans="1:51" s="19" customFormat="1" ht="12" hidden="1" customHeight="1">
      <c r="A102" s="47" t="e">
        <f>+IF(A101="ITEM",1,IF(Tabla154[[#This Row],[TIPO DE REGISTRO]]="",A101,IF(Tabla154[[#This Row],[TIPO DE REGISTRO]]="NUEVO CONTRATO",A101+1,IF(Tabla154[[#This Row],[TIPO DE REGISTRO]]="CESIÓN DE CONTRATO",A101,IF(Tabla154[[#This Row],[TIPO DE REGISTRO]]="TERMINADO ANTICIPADAMENTE",A101+1,IF(Tabla154[[#This Row],[TIPO DE REGISTRO]]="CONTRATO CEDIDO",A101+1,""))))))</f>
        <v>#REF!</v>
      </c>
      <c r="B102" s="48">
        <f>I105</f>
        <v>0</v>
      </c>
      <c r="C102" s="49"/>
      <c r="D102" s="50"/>
      <c r="E102" s="21"/>
      <c r="F102" s="18"/>
      <c r="G102" s="47" t="s">
        <v>701</v>
      </c>
      <c r="H102" s="51"/>
      <c r="I102" s="52"/>
      <c r="J102" s="52"/>
      <c r="K102" s="51"/>
      <c r="L102" s="82"/>
      <c r="M102" s="77"/>
      <c r="N102" s="56"/>
      <c r="O102" s="53"/>
      <c r="P102" s="54"/>
      <c r="Q102" s="55"/>
      <c r="R102" s="54"/>
      <c r="S102" s="44"/>
      <c r="T102" s="45"/>
      <c r="U102" s="77"/>
      <c r="V102" s="42"/>
      <c r="W102" s="54"/>
      <c r="X102" s="88"/>
      <c r="Y102" s="69"/>
      <c r="Z102" s="87"/>
      <c r="AA102" s="87"/>
      <c r="AB102" s="87"/>
      <c r="AC102" s="87"/>
      <c r="AD102" s="91"/>
      <c r="AE102" s="35"/>
      <c r="AF102" s="90"/>
      <c r="AG102" s="64" t="str">
        <f>IFERROR(ROUND(IF(#REF!=" "," ",Tabla154[[#This Row],[Honorarios mensuales]]*#REF!)+(#REF!/30*Tabla154[[#This Row],[Honorarios mensuales]]),0),"")</f>
        <v/>
      </c>
      <c r="AH102" s="64"/>
      <c r="AI102" s="20"/>
      <c r="AJ102" s="20"/>
      <c r="AK102" s="20"/>
      <c r="AL102" s="20"/>
      <c r="AM102" s="20"/>
      <c r="AN102" s="20"/>
      <c r="AO102" s="20"/>
      <c r="AP102" s="20"/>
      <c r="AQ102" s="20"/>
      <c r="AR102" s="20"/>
      <c r="AS102" s="20"/>
      <c r="AT102" s="20"/>
      <c r="AU102" s="20"/>
      <c r="AV102" s="20"/>
      <c r="AW102" s="20"/>
      <c r="AX102" s="20"/>
      <c r="AY102" s="20"/>
    </row>
    <row r="103" spans="1:51" s="19" customFormat="1" ht="12" hidden="1" customHeight="1">
      <c r="A103" s="47" t="e">
        <f>+IF(A102="ITEM",1,IF(Tabla154[[#This Row],[TIPO DE REGISTRO]]="",A102,IF(Tabla154[[#This Row],[TIPO DE REGISTRO]]="NUEVO CONTRATO",A102+1,IF(Tabla154[[#This Row],[TIPO DE REGISTRO]]="CESIÓN DE CONTRATO",A102,IF(Tabla154[[#This Row],[TIPO DE REGISTRO]]="TERMINADO ANTICIPADAMENTE",A102+1,IF(Tabla154[[#This Row],[TIPO DE REGISTRO]]="CONTRATO CEDIDO",A102+1,""))))))</f>
        <v>#REF!</v>
      </c>
      <c r="B103" s="48">
        <f>I106</f>
        <v>0</v>
      </c>
      <c r="C103" s="49"/>
      <c r="D103" s="50"/>
      <c r="E103" s="21"/>
      <c r="F103" s="18"/>
      <c r="G103" s="47" t="s">
        <v>701</v>
      </c>
      <c r="H103" s="51"/>
      <c r="I103" s="52"/>
      <c r="J103" s="52"/>
      <c r="K103" s="51"/>
      <c r="L103" s="82"/>
      <c r="M103" s="77"/>
      <c r="N103" s="56"/>
      <c r="O103" s="53"/>
      <c r="P103" s="54"/>
      <c r="Q103" s="55"/>
      <c r="R103" s="54"/>
      <c r="S103" s="44"/>
      <c r="T103" s="45"/>
      <c r="U103" s="77"/>
      <c r="V103" s="42"/>
      <c r="W103" s="54"/>
      <c r="X103" s="88"/>
      <c r="Y103" s="69"/>
      <c r="Z103" s="87"/>
      <c r="AA103" s="87"/>
      <c r="AB103" s="87"/>
      <c r="AC103" s="87"/>
      <c r="AD103" s="91"/>
      <c r="AE103" s="35"/>
      <c r="AF103" s="90"/>
      <c r="AG103" s="64" t="str">
        <f>IFERROR(ROUND(IF(#REF!=" "," ",Tabla154[[#This Row],[Honorarios mensuales]]*#REF!)+(#REF!/30*Tabla154[[#This Row],[Honorarios mensuales]]),0),"")</f>
        <v/>
      </c>
      <c r="AH103" s="64"/>
      <c r="AI103" s="20"/>
      <c r="AJ103" s="20"/>
      <c r="AK103" s="20"/>
      <c r="AL103" s="20"/>
      <c r="AM103" s="20"/>
      <c r="AN103" s="20"/>
      <c r="AO103" s="20"/>
      <c r="AP103" s="20"/>
      <c r="AQ103" s="20"/>
      <c r="AR103" s="20"/>
      <c r="AS103" s="20"/>
      <c r="AT103" s="20"/>
      <c r="AU103" s="20"/>
      <c r="AV103" s="20"/>
      <c r="AW103" s="20"/>
      <c r="AX103" s="20"/>
      <c r="AY103" s="20"/>
    </row>
    <row r="104" spans="1:51" s="19" customFormat="1" ht="12" hidden="1" customHeight="1">
      <c r="A104" s="47" t="e">
        <f>+IF(A103="ITEM",1,IF(Tabla154[[#This Row],[TIPO DE REGISTRO]]="",A103,IF(Tabla154[[#This Row],[TIPO DE REGISTRO]]="NUEVO CONTRATO",A103+1,IF(Tabla154[[#This Row],[TIPO DE REGISTRO]]="CESIÓN DE CONTRATO",A103,IF(Tabla154[[#This Row],[TIPO DE REGISTRO]]="TERMINADO ANTICIPADAMENTE",A103+1,IF(Tabla154[[#This Row],[TIPO DE REGISTRO]]="CONTRATO CEDIDO",A103+1,""))))))</f>
        <v>#REF!</v>
      </c>
      <c r="B104" s="48">
        <f>I107</f>
        <v>0</v>
      </c>
      <c r="C104" s="49"/>
      <c r="D104" s="50"/>
      <c r="E104" s="21"/>
      <c r="F104" s="18"/>
      <c r="G104" s="47" t="s">
        <v>701</v>
      </c>
      <c r="H104" s="51"/>
      <c r="I104" s="52"/>
      <c r="J104" s="52"/>
      <c r="K104" s="51"/>
      <c r="L104" s="82"/>
      <c r="M104" s="77"/>
      <c r="N104" s="56"/>
      <c r="O104" s="53"/>
      <c r="P104" s="54"/>
      <c r="Q104" s="55"/>
      <c r="R104" s="54"/>
      <c r="S104" s="44"/>
      <c r="T104" s="45"/>
      <c r="U104" s="77"/>
      <c r="V104" s="42"/>
      <c r="W104" s="54"/>
      <c r="X104" s="88"/>
      <c r="Y104" s="69"/>
      <c r="Z104" s="87"/>
      <c r="AA104" s="87"/>
      <c r="AB104" s="87"/>
      <c r="AC104" s="87"/>
      <c r="AD104" s="91"/>
      <c r="AE104" s="35"/>
      <c r="AF104" s="90"/>
      <c r="AG104" s="64" t="str">
        <f>IFERROR(ROUND(IF(#REF!=" "," ",Tabla154[[#This Row],[Honorarios mensuales]]*#REF!)+(#REF!/30*Tabla154[[#This Row],[Honorarios mensuales]]),0),"")</f>
        <v/>
      </c>
      <c r="AH104" s="64"/>
      <c r="AI104" s="20"/>
      <c r="AJ104" s="20"/>
      <c r="AK104" s="20"/>
      <c r="AL104" s="20"/>
      <c r="AM104" s="20"/>
      <c r="AN104" s="20"/>
      <c r="AO104" s="20"/>
      <c r="AP104" s="20"/>
      <c r="AQ104" s="20"/>
      <c r="AR104" s="20"/>
      <c r="AS104" s="20"/>
      <c r="AT104" s="20"/>
      <c r="AU104" s="20"/>
      <c r="AV104" s="20"/>
      <c r="AW104" s="20"/>
      <c r="AX104" s="20"/>
      <c r="AY104" s="20"/>
    </row>
    <row r="105" spans="1:51" s="19" customFormat="1" ht="12" hidden="1" customHeight="1">
      <c r="A105" s="47" t="e">
        <f>+IF(A104="ITEM",1,IF(Tabla154[[#This Row],[TIPO DE REGISTRO]]="",A104,IF(Tabla154[[#This Row],[TIPO DE REGISTRO]]="NUEVO CONTRATO",A104+1,IF(Tabla154[[#This Row],[TIPO DE REGISTRO]]="CESIÓN DE CONTRATO",A104,IF(Tabla154[[#This Row],[TIPO DE REGISTRO]]="TERMINADO ANTICIPADAMENTE",A104+1,IF(Tabla154[[#This Row],[TIPO DE REGISTRO]]="CONTRATO CEDIDO",A104+1,""))))))</f>
        <v>#REF!</v>
      </c>
      <c r="B105" s="48">
        <f>I108</f>
        <v>0</v>
      </c>
      <c r="C105" s="49"/>
      <c r="D105" s="50"/>
      <c r="E105" s="21"/>
      <c r="F105" s="18"/>
      <c r="G105" s="47" t="s">
        <v>701</v>
      </c>
      <c r="H105" s="51"/>
      <c r="I105" s="52"/>
      <c r="J105" s="52"/>
      <c r="K105" s="51"/>
      <c r="L105" s="82"/>
      <c r="M105" s="77"/>
      <c r="N105" s="56"/>
      <c r="O105" s="53"/>
      <c r="P105" s="54"/>
      <c r="Q105" s="55"/>
      <c r="R105" s="54"/>
      <c r="S105" s="44"/>
      <c r="T105" s="45"/>
      <c r="U105" s="77"/>
      <c r="V105" s="42"/>
      <c r="W105" s="54"/>
      <c r="X105" s="88"/>
      <c r="Y105" s="69"/>
      <c r="Z105" s="87"/>
      <c r="AA105" s="87"/>
      <c r="AB105" s="87"/>
      <c r="AC105" s="87"/>
      <c r="AD105" s="91"/>
      <c r="AE105" s="35"/>
      <c r="AF105" s="90"/>
      <c r="AG105" s="64" t="str">
        <f>IFERROR(ROUND(IF(#REF!=" "," ",Tabla154[[#This Row],[Honorarios mensuales]]*#REF!)+(#REF!/30*Tabla154[[#This Row],[Honorarios mensuales]]),0),"")</f>
        <v/>
      </c>
      <c r="AH105" s="64"/>
      <c r="AI105" s="20"/>
      <c r="AJ105" s="20"/>
      <c r="AK105" s="20"/>
      <c r="AL105" s="20"/>
      <c r="AM105" s="20"/>
      <c r="AN105" s="20"/>
      <c r="AO105" s="20"/>
      <c r="AP105" s="20"/>
      <c r="AQ105" s="20"/>
      <c r="AR105" s="20"/>
      <c r="AS105" s="20"/>
      <c r="AT105" s="20"/>
      <c r="AU105" s="20"/>
      <c r="AV105" s="20"/>
      <c r="AW105" s="20"/>
      <c r="AX105" s="20"/>
      <c r="AY105" s="20"/>
    </row>
    <row r="106" spans="1:51" s="19" customFormat="1" ht="12" hidden="1" customHeight="1">
      <c r="A106" s="47" t="e">
        <f>+IF(A105="ITEM",1,IF(Tabla154[[#This Row],[TIPO DE REGISTRO]]="",A105,IF(Tabla154[[#This Row],[TIPO DE REGISTRO]]="NUEVO CONTRATO",A105+1,IF(Tabla154[[#This Row],[TIPO DE REGISTRO]]="CESIÓN DE CONTRATO",A105,IF(Tabla154[[#This Row],[TIPO DE REGISTRO]]="TERMINADO ANTICIPADAMENTE",A105+1,IF(Tabla154[[#This Row],[TIPO DE REGISTRO]]="CONTRATO CEDIDO",A105+1,""))))))</f>
        <v>#REF!</v>
      </c>
      <c r="B106" s="48">
        <f>I109</f>
        <v>0</v>
      </c>
      <c r="C106" s="49"/>
      <c r="D106" s="50"/>
      <c r="E106" s="21"/>
      <c r="F106" s="18"/>
      <c r="G106" s="47" t="s">
        <v>701</v>
      </c>
      <c r="H106" s="51"/>
      <c r="I106" s="52"/>
      <c r="J106" s="52"/>
      <c r="K106" s="51"/>
      <c r="L106" s="82"/>
      <c r="M106" s="77"/>
      <c r="N106" s="56"/>
      <c r="O106" s="53"/>
      <c r="P106" s="54"/>
      <c r="Q106" s="55"/>
      <c r="R106" s="54"/>
      <c r="S106" s="44"/>
      <c r="T106" s="45"/>
      <c r="U106" s="77"/>
      <c r="V106" s="42"/>
      <c r="W106" s="54"/>
      <c r="X106" s="88"/>
      <c r="Y106" s="69"/>
      <c r="Z106" s="87"/>
      <c r="AA106" s="87"/>
      <c r="AB106" s="87"/>
      <c r="AC106" s="87"/>
      <c r="AD106" s="91"/>
      <c r="AE106" s="35"/>
      <c r="AF106" s="90"/>
      <c r="AG106" s="64" t="str">
        <f>IFERROR(ROUND(IF(#REF!=" "," ",Tabla154[[#This Row],[Honorarios mensuales]]*#REF!)+(#REF!/30*Tabla154[[#This Row],[Honorarios mensuales]]),0),"")</f>
        <v/>
      </c>
      <c r="AH106" s="64"/>
      <c r="AI106" s="20"/>
      <c r="AJ106" s="20"/>
      <c r="AK106" s="20"/>
      <c r="AL106" s="20"/>
      <c r="AM106" s="20"/>
      <c r="AN106" s="20"/>
      <c r="AO106" s="20"/>
      <c r="AP106" s="20"/>
      <c r="AQ106" s="20"/>
      <c r="AR106" s="20"/>
      <c r="AS106" s="20"/>
      <c r="AT106" s="20"/>
      <c r="AU106" s="20"/>
      <c r="AV106" s="20"/>
      <c r="AW106" s="20"/>
      <c r="AX106" s="20"/>
      <c r="AY106" s="20"/>
    </row>
    <row r="107" spans="1:51" s="19" customFormat="1" ht="12" hidden="1" customHeight="1">
      <c r="A107" s="47" t="e">
        <f>+IF(A106="ITEM",1,IF(Tabla154[[#This Row],[TIPO DE REGISTRO]]="",A106,IF(Tabla154[[#This Row],[TIPO DE REGISTRO]]="NUEVO CONTRATO",A106+1,IF(Tabla154[[#This Row],[TIPO DE REGISTRO]]="CESIÓN DE CONTRATO",A106,IF(Tabla154[[#This Row],[TIPO DE REGISTRO]]="TERMINADO ANTICIPADAMENTE",A106+1,IF(Tabla154[[#This Row],[TIPO DE REGISTRO]]="CONTRATO CEDIDO",A106+1,""))))))</f>
        <v>#REF!</v>
      </c>
      <c r="B107" s="48">
        <f>I110</f>
        <v>0</v>
      </c>
      <c r="C107" s="49"/>
      <c r="D107" s="50"/>
      <c r="E107" s="21"/>
      <c r="F107" s="18"/>
      <c r="G107" s="47" t="s">
        <v>701</v>
      </c>
      <c r="H107" s="51"/>
      <c r="I107" s="52"/>
      <c r="J107" s="52"/>
      <c r="K107" s="51"/>
      <c r="L107" s="82"/>
      <c r="M107" s="77"/>
      <c r="N107" s="56"/>
      <c r="O107" s="53"/>
      <c r="P107" s="54"/>
      <c r="Q107" s="55"/>
      <c r="R107" s="54"/>
      <c r="S107" s="44"/>
      <c r="T107" s="45"/>
      <c r="U107" s="77"/>
      <c r="V107" s="42"/>
      <c r="W107" s="54"/>
      <c r="X107" s="88"/>
      <c r="Y107" s="69"/>
      <c r="Z107" s="87"/>
      <c r="AA107" s="87"/>
      <c r="AB107" s="87"/>
      <c r="AC107" s="87"/>
      <c r="AD107" s="91"/>
      <c r="AE107" s="35"/>
      <c r="AF107" s="90"/>
      <c r="AG107" s="64" t="str">
        <f>IFERROR(ROUND(IF(#REF!=" "," ",Tabla154[[#This Row],[Honorarios mensuales]]*#REF!)+(#REF!/30*Tabla154[[#This Row],[Honorarios mensuales]]),0),"")</f>
        <v/>
      </c>
      <c r="AH107" s="64"/>
      <c r="AI107" s="20"/>
      <c r="AJ107" s="20"/>
      <c r="AK107" s="20"/>
      <c r="AL107" s="20"/>
      <c r="AM107" s="20"/>
      <c r="AN107" s="20"/>
      <c r="AO107" s="20"/>
      <c r="AP107" s="20"/>
      <c r="AQ107" s="20"/>
      <c r="AR107" s="20"/>
      <c r="AS107" s="20"/>
      <c r="AT107" s="20"/>
      <c r="AU107" s="20"/>
      <c r="AV107" s="20"/>
      <c r="AW107" s="20"/>
      <c r="AX107" s="20"/>
      <c r="AY107" s="20"/>
    </row>
    <row r="108" spans="1:51" s="19" customFormat="1" ht="12" hidden="1" customHeight="1">
      <c r="A108" s="47" t="e">
        <f>+IF(A107="ITEM",1,IF(Tabla154[[#This Row],[TIPO DE REGISTRO]]="",A107,IF(Tabla154[[#This Row],[TIPO DE REGISTRO]]="NUEVO CONTRATO",A107+1,IF(Tabla154[[#This Row],[TIPO DE REGISTRO]]="CESIÓN DE CONTRATO",A107,IF(Tabla154[[#This Row],[TIPO DE REGISTRO]]="TERMINADO ANTICIPADAMENTE",A107+1,IF(Tabla154[[#This Row],[TIPO DE REGISTRO]]="CONTRATO CEDIDO",A107+1,""))))))</f>
        <v>#REF!</v>
      </c>
      <c r="B108" s="48">
        <f>I111</f>
        <v>0</v>
      </c>
      <c r="C108" s="49"/>
      <c r="D108" s="50"/>
      <c r="E108" s="21"/>
      <c r="F108" s="18"/>
      <c r="G108" s="47" t="s">
        <v>701</v>
      </c>
      <c r="H108" s="51"/>
      <c r="I108" s="52"/>
      <c r="J108" s="52"/>
      <c r="K108" s="51"/>
      <c r="L108" s="82"/>
      <c r="M108" s="77"/>
      <c r="N108" s="56"/>
      <c r="O108" s="53"/>
      <c r="P108" s="54"/>
      <c r="Q108" s="55"/>
      <c r="R108" s="54"/>
      <c r="S108" s="44"/>
      <c r="T108" s="45"/>
      <c r="U108" s="77"/>
      <c r="V108" s="42"/>
      <c r="W108" s="54"/>
      <c r="X108" s="88"/>
      <c r="Y108" s="69"/>
      <c r="Z108" s="87"/>
      <c r="AA108" s="87"/>
      <c r="AB108" s="87"/>
      <c r="AC108" s="87"/>
      <c r="AD108" s="91"/>
      <c r="AE108" s="35"/>
      <c r="AF108" s="90"/>
      <c r="AG108" s="64" t="str">
        <f>IFERROR(ROUND(IF(#REF!=" "," ",Tabla154[[#This Row],[Honorarios mensuales]]*#REF!)+(#REF!/30*Tabla154[[#This Row],[Honorarios mensuales]]),0),"")</f>
        <v/>
      </c>
      <c r="AH108" s="64"/>
      <c r="AI108" s="20"/>
      <c r="AJ108" s="20"/>
      <c r="AK108" s="20"/>
      <c r="AL108" s="20"/>
      <c r="AM108" s="20"/>
      <c r="AN108" s="20"/>
      <c r="AO108" s="20"/>
      <c r="AP108" s="20"/>
      <c r="AQ108" s="20"/>
      <c r="AR108" s="20"/>
      <c r="AS108" s="20"/>
      <c r="AT108" s="20"/>
      <c r="AU108" s="20"/>
      <c r="AV108" s="20"/>
      <c r="AW108" s="20"/>
      <c r="AX108" s="20"/>
      <c r="AY108" s="20"/>
    </row>
    <row r="109" spans="1:51" s="19" customFormat="1" ht="12" hidden="1" customHeight="1">
      <c r="A109" s="47" t="e">
        <f>+IF(A108="ITEM",1,IF(Tabla154[[#This Row],[TIPO DE REGISTRO]]="",A108,IF(Tabla154[[#This Row],[TIPO DE REGISTRO]]="NUEVO CONTRATO",A108+1,IF(Tabla154[[#This Row],[TIPO DE REGISTRO]]="CESIÓN DE CONTRATO",A108,IF(Tabla154[[#This Row],[TIPO DE REGISTRO]]="TERMINADO ANTICIPADAMENTE",A108+1,IF(Tabla154[[#This Row],[TIPO DE REGISTRO]]="CONTRATO CEDIDO",A108+1,""))))))</f>
        <v>#REF!</v>
      </c>
      <c r="B109" s="48">
        <f>I112</f>
        <v>0</v>
      </c>
      <c r="C109" s="49"/>
      <c r="D109" s="50"/>
      <c r="E109" s="21"/>
      <c r="F109" s="18"/>
      <c r="G109" s="47" t="s">
        <v>701</v>
      </c>
      <c r="H109" s="51"/>
      <c r="I109" s="52"/>
      <c r="J109" s="52"/>
      <c r="K109" s="51"/>
      <c r="L109" s="82"/>
      <c r="M109" s="77"/>
      <c r="N109" s="56"/>
      <c r="O109" s="53"/>
      <c r="P109" s="54"/>
      <c r="Q109" s="55"/>
      <c r="R109" s="54"/>
      <c r="S109" s="44"/>
      <c r="T109" s="45"/>
      <c r="U109" s="77"/>
      <c r="V109" s="42"/>
      <c r="W109" s="54"/>
      <c r="X109" s="88"/>
      <c r="Y109" s="69"/>
      <c r="Z109" s="87"/>
      <c r="AA109" s="87"/>
      <c r="AB109" s="87"/>
      <c r="AC109" s="87"/>
      <c r="AD109" s="91"/>
      <c r="AE109" s="35"/>
      <c r="AF109" s="90"/>
      <c r="AG109" s="64" t="str">
        <f>IFERROR(ROUND(IF(#REF!=" "," ",Tabla154[[#This Row],[Honorarios mensuales]]*#REF!)+(#REF!/30*Tabla154[[#This Row],[Honorarios mensuales]]),0),"")</f>
        <v/>
      </c>
      <c r="AH109" s="64"/>
      <c r="AI109" s="20"/>
      <c r="AJ109" s="20"/>
      <c r="AK109" s="20"/>
      <c r="AL109" s="20"/>
      <c r="AM109" s="20"/>
      <c r="AN109" s="20"/>
      <c r="AO109" s="20"/>
      <c r="AP109" s="20"/>
      <c r="AQ109" s="20"/>
      <c r="AR109" s="20"/>
      <c r="AS109" s="20"/>
      <c r="AT109" s="20"/>
      <c r="AU109" s="20"/>
      <c r="AV109" s="20"/>
      <c r="AW109" s="20"/>
      <c r="AX109" s="20"/>
      <c r="AY109" s="20"/>
    </row>
    <row r="110" spans="1:51" s="19" customFormat="1" ht="12" hidden="1" customHeight="1">
      <c r="A110" s="47" t="e">
        <f>+IF(A109="ITEM",1,IF(Tabla154[[#This Row],[TIPO DE REGISTRO]]="",A109,IF(Tabla154[[#This Row],[TIPO DE REGISTRO]]="NUEVO CONTRATO",A109+1,IF(Tabla154[[#This Row],[TIPO DE REGISTRO]]="CESIÓN DE CONTRATO",A109,IF(Tabla154[[#This Row],[TIPO DE REGISTRO]]="TERMINADO ANTICIPADAMENTE",A109+1,IF(Tabla154[[#This Row],[TIPO DE REGISTRO]]="CONTRATO CEDIDO",A109+1,""))))))</f>
        <v>#REF!</v>
      </c>
      <c r="B110" s="48">
        <f>I113</f>
        <v>0</v>
      </c>
      <c r="C110" s="49"/>
      <c r="D110" s="50"/>
      <c r="E110" s="21"/>
      <c r="F110" s="18"/>
      <c r="G110" s="47" t="s">
        <v>701</v>
      </c>
      <c r="H110" s="51"/>
      <c r="I110" s="52"/>
      <c r="J110" s="52"/>
      <c r="K110" s="51"/>
      <c r="L110" s="82"/>
      <c r="M110" s="77"/>
      <c r="N110" s="56"/>
      <c r="O110" s="53"/>
      <c r="P110" s="54"/>
      <c r="Q110" s="55"/>
      <c r="R110" s="54"/>
      <c r="S110" s="44"/>
      <c r="T110" s="45"/>
      <c r="U110" s="77"/>
      <c r="V110" s="42"/>
      <c r="W110" s="54"/>
      <c r="X110" s="88"/>
      <c r="Y110" s="69"/>
      <c r="Z110" s="87"/>
      <c r="AA110" s="87"/>
      <c r="AB110" s="87"/>
      <c r="AC110" s="87"/>
      <c r="AD110" s="91"/>
      <c r="AE110" s="35"/>
      <c r="AF110" s="90"/>
      <c r="AG110" s="64" t="str">
        <f>IFERROR(ROUND(IF(#REF!=" "," ",Tabla154[[#This Row],[Honorarios mensuales]]*#REF!)+(#REF!/30*Tabla154[[#This Row],[Honorarios mensuales]]),0),"")</f>
        <v/>
      </c>
      <c r="AH110" s="64"/>
      <c r="AI110" s="20"/>
      <c r="AJ110" s="20"/>
      <c r="AK110" s="20"/>
      <c r="AL110" s="20"/>
      <c r="AM110" s="20"/>
      <c r="AN110" s="20"/>
      <c r="AO110" s="20"/>
      <c r="AP110" s="20"/>
      <c r="AQ110" s="20"/>
      <c r="AR110" s="20"/>
      <c r="AS110" s="20"/>
      <c r="AT110" s="20"/>
      <c r="AU110" s="20"/>
      <c r="AV110" s="20"/>
      <c r="AW110" s="20"/>
      <c r="AX110" s="20"/>
      <c r="AY110" s="20"/>
    </row>
    <row r="111" spans="1:51" s="19" customFormat="1" ht="12" hidden="1" customHeight="1">
      <c r="A111" s="47" t="e">
        <f>+IF(A110="ITEM",1,IF(Tabla154[[#This Row],[TIPO DE REGISTRO]]="",A110,IF(Tabla154[[#This Row],[TIPO DE REGISTRO]]="NUEVO CONTRATO",A110+1,IF(Tabla154[[#This Row],[TIPO DE REGISTRO]]="CESIÓN DE CONTRATO",A110,IF(Tabla154[[#This Row],[TIPO DE REGISTRO]]="TERMINADO ANTICIPADAMENTE",A110+1,IF(Tabla154[[#This Row],[TIPO DE REGISTRO]]="CONTRATO CEDIDO",A110+1,""))))))</f>
        <v>#REF!</v>
      </c>
      <c r="B111" s="48">
        <f>I114</f>
        <v>0</v>
      </c>
      <c r="C111" s="49"/>
      <c r="D111" s="50"/>
      <c r="E111" s="21"/>
      <c r="F111" s="18"/>
      <c r="G111" s="47" t="s">
        <v>701</v>
      </c>
      <c r="H111" s="51"/>
      <c r="I111" s="52"/>
      <c r="J111" s="52"/>
      <c r="K111" s="51"/>
      <c r="L111" s="82"/>
      <c r="M111" s="77"/>
      <c r="N111" s="56"/>
      <c r="O111" s="53"/>
      <c r="P111" s="54"/>
      <c r="Q111" s="55"/>
      <c r="R111" s="54"/>
      <c r="S111" s="44"/>
      <c r="T111" s="45"/>
      <c r="U111" s="77"/>
      <c r="V111" s="42"/>
      <c r="W111" s="54"/>
      <c r="X111" s="88"/>
      <c r="Y111" s="69"/>
      <c r="Z111" s="87"/>
      <c r="AA111" s="87"/>
      <c r="AB111" s="87"/>
      <c r="AC111" s="87"/>
      <c r="AD111" s="91"/>
      <c r="AE111" s="35"/>
      <c r="AF111" s="90"/>
      <c r="AG111" s="64" t="str">
        <f>IFERROR(ROUND(IF(#REF!=" "," ",Tabla154[[#This Row],[Honorarios mensuales]]*#REF!)+(#REF!/30*Tabla154[[#This Row],[Honorarios mensuales]]),0),"")</f>
        <v/>
      </c>
      <c r="AH111" s="64"/>
      <c r="AI111" s="20"/>
      <c r="AJ111" s="20"/>
      <c r="AK111" s="20"/>
      <c r="AL111" s="20"/>
      <c r="AM111" s="20"/>
      <c r="AN111" s="20"/>
      <c r="AO111" s="20"/>
      <c r="AP111" s="20"/>
      <c r="AQ111" s="20"/>
      <c r="AR111" s="20"/>
      <c r="AS111" s="20"/>
      <c r="AT111" s="20"/>
      <c r="AU111" s="20"/>
      <c r="AV111" s="20"/>
      <c r="AW111" s="20"/>
      <c r="AX111" s="20"/>
      <c r="AY111" s="20"/>
    </row>
    <row r="112" spans="1:51" s="19" customFormat="1" ht="12" hidden="1" customHeight="1">
      <c r="A112" s="47" t="e">
        <f>+IF(A111="ITEM",1,IF(Tabla154[[#This Row],[TIPO DE REGISTRO]]="",A111,IF(Tabla154[[#This Row],[TIPO DE REGISTRO]]="NUEVO CONTRATO",A111+1,IF(Tabla154[[#This Row],[TIPO DE REGISTRO]]="CESIÓN DE CONTRATO",A111,IF(Tabla154[[#This Row],[TIPO DE REGISTRO]]="TERMINADO ANTICIPADAMENTE",A111+1,IF(Tabla154[[#This Row],[TIPO DE REGISTRO]]="CONTRATO CEDIDO",A111+1,""))))))</f>
        <v>#REF!</v>
      </c>
      <c r="B112" s="48">
        <f>I115</f>
        <v>0</v>
      </c>
      <c r="C112" s="49"/>
      <c r="D112" s="50"/>
      <c r="E112" s="21"/>
      <c r="F112" s="18"/>
      <c r="G112" s="47" t="s">
        <v>701</v>
      </c>
      <c r="H112" s="51"/>
      <c r="I112" s="52"/>
      <c r="J112" s="52"/>
      <c r="K112" s="51"/>
      <c r="L112" s="82"/>
      <c r="M112" s="77"/>
      <c r="N112" s="56"/>
      <c r="O112" s="53"/>
      <c r="P112" s="54"/>
      <c r="Q112" s="55"/>
      <c r="R112" s="54"/>
      <c r="S112" s="44"/>
      <c r="T112" s="45"/>
      <c r="U112" s="77"/>
      <c r="V112" s="42"/>
      <c r="W112" s="54"/>
      <c r="X112" s="88"/>
      <c r="Y112" s="69"/>
      <c r="Z112" s="87"/>
      <c r="AA112" s="87"/>
      <c r="AB112" s="87"/>
      <c r="AC112" s="87"/>
      <c r="AD112" s="91"/>
      <c r="AE112" s="35"/>
      <c r="AF112" s="90"/>
      <c r="AG112" s="64" t="str">
        <f>IFERROR(ROUND(IF(#REF!=" "," ",Tabla154[[#This Row],[Honorarios mensuales]]*#REF!)+(#REF!/30*Tabla154[[#This Row],[Honorarios mensuales]]),0),"")</f>
        <v/>
      </c>
      <c r="AH112" s="64"/>
      <c r="AI112" s="20"/>
      <c r="AJ112" s="20"/>
      <c r="AK112" s="20"/>
      <c r="AL112" s="20"/>
      <c r="AM112" s="20"/>
      <c r="AN112" s="20"/>
      <c r="AO112" s="20"/>
      <c r="AP112" s="20"/>
      <c r="AQ112" s="20"/>
      <c r="AR112" s="20"/>
      <c r="AS112" s="20"/>
      <c r="AT112" s="20"/>
      <c r="AU112" s="20"/>
      <c r="AV112" s="20"/>
      <c r="AW112" s="20"/>
      <c r="AX112" s="20"/>
      <c r="AY112" s="20"/>
    </row>
    <row r="113" spans="1:51" s="19" customFormat="1" ht="12" hidden="1" customHeight="1">
      <c r="A113" s="47" t="e">
        <f>+IF(A112="ITEM",1,IF(Tabla154[[#This Row],[TIPO DE REGISTRO]]="",A112,IF(Tabla154[[#This Row],[TIPO DE REGISTRO]]="NUEVO CONTRATO",A112+1,IF(Tabla154[[#This Row],[TIPO DE REGISTRO]]="CESIÓN DE CONTRATO",A112,IF(Tabla154[[#This Row],[TIPO DE REGISTRO]]="TERMINADO ANTICIPADAMENTE",A112+1,IF(Tabla154[[#This Row],[TIPO DE REGISTRO]]="CONTRATO CEDIDO",A112+1,""))))))</f>
        <v>#REF!</v>
      </c>
      <c r="B113" s="48">
        <f>I116</f>
        <v>0</v>
      </c>
      <c r="C113" s="49"/>
      <c r="D113" s="50"/>
      <c r="E113" s="21"/>
      <c r="F113" s="18"/>
      <c r="G113" s="47" t="s">
        <v>701</v>
      </c>
      <c r="H113" s="51"/>
      <c r="I113" s="52"/>
      <c r="J113" s="52"/>
      <c r="K113" s="51"/>
      <c r="L113" s="82"/>
      <c r="M113" s="77"/>
      <c r="N113" s="56"/>
      <c r="O113" s="53"/>
      <c r="P113" s="54"/>
      <c r="Q113" s="55"/>
      <c r="R113" s="54"/>
      <c r="S113" s="44"/>
      <c r="T113" s="45"/>
      <c r="U113" s="77"/>
      <c r="V113" s="42"/>
      <c r="W113" s="54"/>
      <c r="X113" s="88"/>
      <c r="Y113" s="69"/>
      <c r="Z113" s="87"/>
      <c r="AA113" s="87"/>
      <c r="AB113" s="87"/>
      <c r="AC113" s="87"/>
      <c r="AD113" s="91"/>
      <c r="AE113" s="35"/>
      <c r="AF113" s="90"/>
      <c r="AG113" s="64" t="str">
        <f>IFERROR(ROUND(IF(#REF!=" "," ",Tabla154[[#This Row],[Honorarios mensuales]]*#REF!)+(#REF!/30*Tabla154[[#This Row],[Honorarios mensuales]]),0),"")</f>
        <v/>
      </c>
      <c r="AH113" s="64"/>
      <c r="AI113" s="20"/>
      <c r="AJ113" s="20"/>
      <c r="AK113" s="20"/>
      <c r="AL113" s="20"/>
      <c r="AM113" s="20"/>
      <c r="AN113" s="20"/>
      <c r="AO113" s="20"/>
      <c r="AP113" s="20"/>
      <c r="AQ113" s="20"/>
      <c r="AR113" s="20"/>
      <c r="AS113" s="20"/>
      <c r="AT113" s="20"/>
      <c r="AU113" s="20"/>
      <c r="AV113" s="20"/>
      <c r="AW113" s="20"/>
      <c r="AX113" s="20"/>
      <c r="AY113" s="20"/>
    </row>
    <row r="114" spans="1:51" s="19" customFormat="1" ht="12" hidden="1" customHeight="1">
      <c r="A114" s="47" t="e">
        <f>+IF(A113="ITEM",1,IF(Tabla154[[#This Row],[TIPO DE REGISTRO]]="",A113,IF(Tabla154[[#This Row],[TIPO DE REGISTRO]]="NUEVO CONTRATO",A113+1,IF(Tabla154[[#This Row],[TIPO DE REGISTRO]]="CESIÓN DE CONTRATO",A113,IF(Tabla154[[#This Row],[TIPO DE REGISTRO]]="TERMINADO ANTICIPADAMENTE",A113+1,IF(Tabla154[[#This Row],[TIPO DE REGISTRO]]="CONTRATO CEDIDO",A113+1,""))))))</f>
        <v>#REF!</v>
      </c>
      <c r="B114" s="48">
        <f>I117</f>
        <v>0</v>
      </c>
      <c r="C114" s="49"/>
      <c r="D114" s="50"/>
      <c r="E114" s="21"/>
      <c r="F114" s="18"/>
      <c r="G114" s="47" t="s">
        <v>701</v>
      </c>
      <c r="H114" s="51"/>
      <c r="I114" s="52"/>
      <c r="J114" s="52"/>
      <c r="K114" s="51"/>
      <c r="L114" s="82"/>
      <c r="M114" s="77"/>
      <c r="N114" s="56"/>
      <c r="O114" s="53"/>
      <c r="P114" s="54"/>
      <c r="Q114" s="55"/>
      <c r="R114" s="54"/>
      <c r="S114" s="44"/>
      <c r="T114" s="45"/>
      <c r="U114" s="77"/>
      <c r="V114" s="42"/>
      <c r="W114" s="54"/>
      <c r="X114" s="88"/>
      <c r="Y114" s="69"/>
      <c r="Z114" s="87"/>
      <c r="AA114" s="87"/>
      <c r="AB114" s="87"/>
      <c r="AC114" s="87"/>
      <c r="AD114" s="91"/>
      <c r="AE114" s="35"/>
      <c r="AF114" s="90"/>
      <c r="AG114" s="64" t="str">
        <f>IFERROR(ROUND(IF(#REF!=" "," ",Tabla154[[#This Row],[Honorarios mensuales]]*#REF!)+(#REF!/30*Tabla154[[#This Row],[Honorarios mensuales]]),0),"")</f>
        <v/>
      </c>
      <c r="AH114" s="64"/>
      <c r="AI114" s="20"/>
      <c r="AJ114" s="20"/>
      <c r="AK114" s="20"/>
      <c r="AL114" s="20"/>
      <c r="AM114" s="20"/>
      <c r="AN114" s="20"/>
      <c r="AO114" s="20"/>
      <c r="AP114" s="20"/>
      <c r="AQ114" s="20"/>
      <c r="AR114" s="20"/>
      <c r="AS114" s="20"/>
      <c r="AT114" s="20"/>
      <c r="AU114" s="20"/>
      <c r="AV114" s="20"/>
      <c r="AW114" s="20"/>
      <c r="AX114" s="20"/>
      <c r="AY114" s="20"/>
    </row>
    <row r="115" spans="1:51" s="19" customFormat="1" ht="12" hidden="1" customHeight="1">
      <c r="A115" s="47" t="e">
        <f>+IF(A114="ITEM",1,IF(Tabla154[[#This Row],[TIPO DE REGISTRO]]="",A114,IF(Tabla154[[#This Row],[TIPO DE REGISTRO]]="NUEVO CONTRATO",A114+1,IF(Tabla154[[#This Row],[TIPO DE REGISTRO]]="CESIÓN DE CONTRATO",A114,IF(Tabla154[[#This Row],[TIPO DE REGISTRO]]="TERMINADO ANTICIPADAMENTE",A114+1,IF(Tabla154[[#This Row],[TIPO DE REGISTRO]]="CONTRATO CEDIDO",A114+1,""))))))</f>
        <v>#REF!</v>
      </c>
      <c r="B115" s="48">
        <f>I118</f>
        <v>0</v>
      </c>
      <c r="C115" s="49"/>
      <c r="D115" s="50"/>
      <c r="E115" s="21"/>
      <c r="F115" s="18"/>
      <c r="G115" s="47" t="s">
        <v>701</v>
      </c>
      <c r="H115" s="51"/>
      <c r="I115" s="52"/>
      <c r="J115" s="52"/>
      <c r="K115" s="51"/>
      <c r="L115" s="82"/>
      <c r="M115" s="77"/>
      <c r="N115" s="56"/>
      <c r="O115" s="53"/>
      <c r="P115" s="54"/>
      <c r="Q115" s="55"/>
      <c r="R115" s="54"/>
      <c r="S115" s="44"/>
      <c r="T115" s="45"/>
      <c r="U115" s="77"/>
      <c r="V115" s="42"/>
      <c r="W115" s="54"/>
      <c r="X115" s="88"/>
      <c r="Y115" s="69"/>
      <c r="Z115" s="87"/>
      <c r="AA115" s="87"/>
      <c r="AB115" s="87"/>
      <c r="AC115" s="87"/>
      <c r="AD115" s="91"/>
      <c r="AE115" s="35"/>
      <c r="AF115" s="90"/>
      <c r="AG115" s="64" t="str">
        <f>IFERROR(ROUND(IF(#REF!=" "," ",Tabla154[[#This Row],[Honorarios mensuales]]*#REF!)+(#REF!/30*Tabla154[[#This Row],[Honorarios mensuales]]),0),"")</f>
        <v/>
      </c>
      <c r="AH115" s="64"/>
      <c r="AI115" s="20"/>
      <c r="AJ115" s="20"/>
      <c r="AK115" s="20"/>
      <c r="AL115" s="20"/>
      <c r="AM115" s="20"/>
      <c r="AN115" s="20"/>
      <c r="AO115" s="20"/>
      <c r="AP115" s="20"/>
      <c r="AQ115" s="20"/>
      <c r="AR115" s="20"/>
      <c r="AS115" s="20"/>
      <c r="AT115" s="20"/>
      <c r="AU115" s="20"/>
      <c r="AV115" s="20"/>
      <c r="AW115" s="20"/>
      <c r="AX115" s="20"/>
      <c r="AY115" s="20"/>
    </row>
    <row r="116" spans="1:51" s="19" customFormat="1" ht="12" hidden="1" customHeight="1">
      <c r="A116" s="47" t="e">
        <f>+IF(A115="ITEM",1,IF(Tabla154[[#This Row],[TIPO DE REGISTRO]]="",A115,IF(Tabla154[[#This Row],[TIPO DE REGISTRO]]="NUEVO CONTRATO",A115+1,IF(Tabla154[[#This Row],[TIPO DE REGISTRO]]="CESIÓN DE CONTRATO",A115,IF(Tabla154[[#This Row],[TIPO DE REGISTRO]]="TERMINADO ANTICIPADAMENTE",A115+1,IF(Tabla154[[#This Row],[TIPO DE REGISTRO]]="CONTRATO CEDIDO",A115+1,""))))))</f>
        <v>#REF!</v>
      </c>
      <c r="B116" s="48">
        <f>I119</f>
        <v>0</v>
      </c>
      <c r="C116" s="49"/>
      <c r="D116" s="50"/>
      <c r="E116" s="21"/>
      <c r="F116" s="18"/>
      <c r="G116" s="47" t="s">
        <v>701</v>
      </c>
      <c r="H116" s="51"/>
      <c r="I116" s="52"/>
      <c r="J116" s="52"/>
      <c r="K116" s="51"/>
      <c r="L116" s="82"/>
      <c r="M116" s="77"/>
      <c r="N116" s="56"/>
      <c r="O116" s="53"/>
      <c r="P116" s="54"/>
      <c r="Q116" s="55"/>
      <c r="R116" s="54"/>
      <c r="S116" s="44"/>
      <c r="T116" s="45"/>
      <c r="U116" s="77"/>
      <c r="V116" s="42"/>
      <c r="W116" s="54"/>
      <c r="X116" s="88"/>
      <c r="Y116" s="69"/>
      <c r="Z116" s="87"/>
      <c r="AA116" s="87"/>
      <c r="AB116" s="87"/>
      <c r="AC116" s="87"/>
      <c r="AD116" s="91"/>
      <c r="AE116" s="35"/>
      <c r="AF116" s="90"/>
      <c r="AG116" s="64" t="str">
        <f>IFERROR(ROUND(IF(#REF!=" "," ",Tabla154[[#This Row],[Honorarios mensuales]]*#REF!)+(#REF!/30*Tabla154[[#This Row],[Honorarios mensuales]]),0),"")</f>
        <v/>
      </c>
      <c r="AH116" s="64"/>
      <c r="AI116" s="20"/>
      <c r="AJ116" s="20"/>
      <c r="AK116" s="20"/>
      <c r="AL116" s="20"/>
      <c r="AM116" s="20"/>
      <c r="AN116" s="20"/>
      <c r="AO116" s="20"/>
      <c r="AP116" s="20"/>
      <c r="AQ116" s="20"/>
      <c r="AR116" s="20"/>
      <c r="AS116" s="20"/>
      <c r="AT116" s="20"/>
      <c r="AU116" s="20"/>
      <c r="AV116" s="20"/>
      <c r="AW116" s="20"/>
      <c r="AX116" s="20"/>
      <c r="AY116" s="20"/>
    </row>
    <row r="117" spans="1:51" s="19" customFormat="1" ht="12" hidden="1" customHeight="1">
      <c r="A117" s="47" t="e">
        <f>+IF(A116="ITEM",1,IF(Tabla154[[#This Row],[TIPO DE REGISTRO]]="",A116,IF(Tabla154[[#This Row],[TIPO DE REGISTRO]]="NUEVO CONTRATO",A116+1,IF(Tabla154[[#This Row],[TIPO DE REGISTRO]]="CESIÓN DE CONTRATO",A116,IF(Tabla154[[#This Row],[TIPO DE REGISTRO]]="TERMINADO ANTICIPADAMENTE",A116+1,IF(Tabla154[[#This Row],[TIPO DE REGISTRO]]="CONTRATO CEDIDO",A116+1,""))))))</f>
        <v>#REF!</v>
      </c>
      <c r="B117" s="48">
        <f>I120</f>
        <v>0</v>
      </c>
      <c r="C117" s="49"/>
      <c r="D117" s="50"/>
      <c r="E117" s="21"/>
      <c r="F117" s="18"/>
      <c r="G117" s="47" t="s">
        <v>701</v>
      </c>
      <c r="H117" s="51"/>
      <c r="I117" s="52"/>
      <c r="J117" s="52"/>
      <c r="K117" s="51"/>
      <c r="L117" s="82"/>
      <c r="M117" s="77"/>
      <c r="N117" s="56"/>
      <c r="O117" s="53"/>
      <c r="P117" s="54"/>
      <c r="Q117" s="55"/>
      <c r="R117" s="54"/>
      <c r="S117" s="44"/>
      <c r="T117" s="45"/>
      <c r="U117" s="77"/>
      <c r="V117" s="42"/>
      <c r="W117" s="54"/>
      <c r="X117" s="88"/>
      <c r="Y117" s="69"/>
      <c r="Z117" s="87"/>
      <c r="AA117" s="87"/>
      <c r="AB117" s="87"/>
      <c r="AC117" s="87"/>
      <c r="AD117" s="91"/>
      <c r="AE117" s="35"/>
      <c r="AF117" s="90"/>
      <c r="AG117" s="64" t="str">
        <f>IFERROR(ROUND(IF(#REF!=" "," ",Tabla154[[#This Row],[Honorarios mensuales]]*#REF!)+(#REF!/30*Tabla154[[#This Row],[Honorarios mensuales]]),0),"")</f>
        <v/>
      </c>
      <c r="AH117" s="64"/>
      <c r="AI117" s="20"/>
      <c r="AJ117" s="20"/>
      <c r="AK117" s="20"/>
      <c r="AL117" s="20"/>
      <c r="AM117" s="20"/>
      <c r="AN117" s="20"/>
      <c r="AO117" s="20"/>
      <c r="AP117" s="20"/>
      <c r="AQ117" s="20"/>
      <c r="AR117" s="20"/>
      <c r="AS117" s="20"/>
      <c r="AT117" s="20"/>
      <c r="AU117" s="20"/>
      <c r="AV117" s="20"/>
      <c r="AW117" s="20"/>
      <c r="AX117" s="20"/>
      <c r="AY117" s="20"/>
    </row>
    <row r="118" spans="1:51" s="19" customFormat="1" ht="12" hidden="1" customHeight="1">
      <c r="A118" s="47" t="e">
        <f>+IF(A117="ITEM",1,IF(Tabla154[[#This Row],[TIPO DE REGISTRO]]="",A117,IF(Tabla154[[#This Row],[TIPO DE REGISTRO]]="NUEVO CONTRATO",A117+1,IF(Tabla154[[#This Row],[TIPO DE REGISTRO]]="CESIÓN DE CONTRATO",A117,IF(Tabla154[[#This Row],[TIPO DE REGISTRO]]="TERMINADO ANTICIPADAMENTE",A117+1,IF(Tabla154[[#This Row],[TIPO DE REGISTRO]]="CONTRATO CEDIDO",A117+1,""))))))</f>
        <v>#REF!</v>
      </c>
      <c r="B118" s="48">
        <f>I121</f>
        <v>0</v>
      </c>
      <c r="C118" s="49"/>
      <c r="D118" s="50"/>
      <c r="E118" s="21"/>
      <c r="F118" s="18"/>
      <c r="G118" s="47" t="s">
        <v>701</v>
      </c>
      <c r="H118" s="51"/>
      <c r="I118" s="52"/>
      <c r="J118" s="52"/>
      <c r="K118" s="51"/>
      <c r="L118" s="82"/>
      <c r="M118" s="77"/>
      <c r="N118" s="56"/>
      <c r="O118" s="53"/>
      <c r="P118" s="54"/>
      <c r="Q118" s="55"/>
      <c r="R118" s="54"/>
      <c r="S118" s="44"/>
      <c r="T118" s="45"/>
      <c r="U118" s="77"/>
      <c r="V118" s="42"/>
      <c r="W118" s="54"/>
      <c r="X118" s="88"/>
      <c r="Y118" s="69"/>
      <c r="Z118" s="87"/>
      <c r="AA118" s="87"/>
      <c r="AB118" s="87"/>
      <c r="AC118" s="87"/>
      <c r="AD118" s="91"/>
      <c r="AE118" s="35"/>
      <c r="AF118" s="90"/>
      <c r="AG118" s="64" t="str">
        <f>IFERROR(ROUND(IF(#REF!=" "," ",Tabla154[[#This Row],[Honorarios mensuales]]*#REF!)+(#REF!/30*Tabla154[[#This Row],[Honorarios mensuales]]),0),"")</f>
        <v/>
      </c>
      <c r="AH118" s="64"/>
      <c r="AI118" s="20"/>
      <c r="AJ118" s="20"/>
      <c r="AK118" s="20"/>
      <c r="AL118" s="20"/>
      <c r="AM118" s="20"/>
      <c r="AN118" s="20"/>
      <c r="AO118" s="20"/>
      <c r="AP118" s="20"/>
      <c r="AQ118" s="20"/>
      <c r="AR118" s="20"/>
      <c r="AS118" s="20"/>
      <c r="AT118" s="20"/>
      <c r="AU118" s="20"/>
      <c r="AV118" s="20"/>
      <c r="AW118" s="20"/>
      <c r="AX118" s="20"/>
      <c r="AY118" s="20"/>
    </row>
    <row r="119" spans="1:51" s="19" customFormat="1" ht="12" hidden="1" customHeight="1">
      <c r="A119" s="47" t="e">
        <f>+IF(A118="ITEM",1,IF(Tabla154[[#This Row],[TIPO DE REGISTRO]]="",A118,IF(Tabla154[[#This Row],[TIPO DE REGISTRO]]="NUEVO CONTRATO",A118+1,IF(Tabla154[[#This Row],[TIPO DE REGISTRO]]="CESIÓN DE CONTRATO",A118,IF(Tabla154[[#This Row],[TIPO DE REGISTRO]]="TERMINADO ANTICIPADAMENTE",A118+1,IF(Tabla154[[#This Row],[TIPO DE REGISTRO]]="CONTRATO CEDIDO",A118+1,""))))))</f>
        <v>#REF!</v>
      </c>
      <c r="B119" s="48">
        <f>I122</f>
        <v>0</v>
      </c>
      <c r="C119" s="49"/>
      <c r="D119" s="50"/>
      <c r="E119" s="21"/>
      <c r="F119" s="18"/>
      <c r="G119" s="47" t="s">
        <v>701</v>
      </c>
      <c r="H119" s="51"/>
      <c r="I119" s="52"/>
      <c r="J119" s="52"/>
      <c r="K119" s="51"/>
      <c r="L119" s="82"/>
      <c r="M119" s="77"/>
      <c r="N119" s="56"/>
      <c r="O119" s="53"/>
      <c r="P119" s="54"/>
      <c r="Q119" s="55"/>
      <c r="R119" s="54"/>
      <c r="S119" s="44"/>
      <c r="T119" s="45"/>
      <c r="U119" s="77"/>
      <c r="V119" s="42"/>
      <c r="W119" s="54"/>
      <c r="X119" s="88"/>
      <c r="Y119" s="69"/>
      <c r="Z119" s="87"/>
      <c r="AA119" s="87"/>
      <c r="AB119" s="87"/>
      <c r="AC119" s="87"/>
      <c r="AD119" s="91"/>
      <c r="AE119" s="35"/>
      <c r="AF119" s="90"/>
      <c r="AG119" s="64" t="str">
        <f>IFERROR(ROUND(IF(#REF!=" "," ",Tabla154[[#This Row],[Honorarios mensuales]]*#REF!)+(#REF!/30*Tabla154[[#This Row],[Honorarios mensuales]]),0),"")</f>
        <v/>
      </c>
      <c r="AH119" s="64"/>
      <c r="AI119" s="20"/>
      <c r="AJ119" s="20"/>
      <c r="AK119" s="20"/>
      <c r="AL119" s="20"/>
      <c r="AM119" s="20"/>
      <c r="AN119" s="20"/>
      <c r="AO119" s="20"/>
      <c r="AP119" s="20"/>
      <c r="AQ119" s="20"/>
      <c r="AR119" s="20"/>
      <c r="AS119" s="20"/>
      <c r="AT119" s="20"/>
      <c r="AU119" s="20"/>
      <c r="AV119" s="20"/>
      <c r="AW119" s="20"/>
      <c r="AX119" s="20"/>
      <c r="AY119" s="20"/>
    </row>
    <row r="120" spans="1:51" s="19" customFormat="1" ht="12" hidden="1" customHeight="1">
      <c r="A120" s="47" t="e">
        <f>+IF(A119="ITEM",1,IF(Tabla154[[#This Row],[TIPO DE REGISTRO]]="",A119,IF(Tabla154[[#This Row],[TIPO DE REGISTRO]]="NUEVO CONTRATO",A119+1,IF(Tabla154[[#This Row],[TIPO DE REGISTRO]]="CESIÓN DE CONTRATO",A119,IF(Tabla154[[#This Row],[TIPO DE REGISTRO]]="TERMINADO ANTICIPADAMENTE",A119+1,IF(Tabla154[[#This Row],[TIPO DE REGISTRO]]="CONTRATO CEDIDO",A119+1,""))))))</f>
        <v>#REF!</v>
      </c>
      <c r="B120" s="48">
        <f>I123</f>
        <v>0</v>
      </c>
      <c r="C120" s="49"/>
      <c r="D120" s="50"/>
      <c r="E120" s="21"/>
      <c r="F120" s="18"/>
      <c r="G120" s="47" t="s">
        <v>701</v>
      </c>
      <c r="H120" s="51"/>
      <c r="I120" s="52"/>
      <c r="J120" s="52"/>
      <c r="K120" s="51"/>
      <c r="L120" s="82"/>
      <c r="M120" s="77"/>
      <c r="N120" s="56"/>
      <c r="O120" s="53"/>
      <c r="P120" s="54"/>
      <c r="Q120" s="55"/>
      <c r="R120" s="54"/>
      <c r="S120" s="44"/>
      <c r="T120" s="45"/>
      <c r="U120" s="77"/>
      <c r="V120" s="42"/>
      <c r="W120" s="54"/>
      <c r="X120" s="88"/>
      <c r="Y120" s="69"/>
      <c r="Z120" s="87"/>
      <c r="AA120" s="87"/>
      <c r="AB120" s="87"/>
      <c r="AC120" s="87"/>
      <c r="AD120" s="91"/>
      <c r="AE120" s="35"/>
      <c r="AF120" s="90"/>
      <c r="AG120" s="64" t="str">
        <f>IFERROR(ROUND(IF(#REF!=" "," ",Tabla154[[#This Row],[Honorarios mensuales]]*#REF!)+(#REF!/30*Tabla154[[#This Row],[Honorarios mensuales]]),0),"")</f>
        <v/>
      </c>
      <c r="AH120" s="64"/>
      <c r="AI120" s="20"/>
      <c r="AJ120" s="20"/>
      <c r="AK120" s="20"/>
      <c r="AL120" s="20"/>
      <c r="AM120" s="20"/>
      <c r="AN120" s="20"/>
      <c r="AO120" s="20"/>
      <c r="AP120" s="20"/>
      <c r="AQ120" s="20"/>
      <c r="AR120" s="20"/>
      <c r="AS120" s="20"/>
      <c r="AT120" s="20"/>
      <c r="AU120" s="20"/>
      <c r="AV120" s="20"/>
      <c r="AW120" s="20"/>
      <c r="AX120" s="20"/>
      <c r="AY120" s="20"/>
    </row>
    <row r="121" spans="1:51" ht="15" hidden="1" customHeight="1">
      <c r="A121" s="47" t="e">
        <f>+IF(A86="ITEM",1,IF(Tabla154[[#This Row],[TIPO DE REGISTRO]]="",A86,IF(Tabla154[[#This Row],[TIPO DE REGISTRO]]="NUEVO CONTRATO",A86+1,IF(Tabla154[[#This Row],[TIPO DE REGISTRO]]="CESIÓN DE CONTRATO",A86,IF(Tabla154[[#This Row],[TIPO DE REGISTRO]]="TERMINADO ANTICIPADAMENTE",A86+1,IF(Tabla154[[#This Row],[TIPO DE REGISTRO]]="CONTRATO CEDIDO",A86+1,""))))))</f>
        <v>#REF!</v>
      </c>
      <c r="B121" s="40">
        <f>I124</f>
        <v>0</v>
      </c>
      <c r="C121" s="20"/>
      <c r="D121" s="35"/>
      <c r="E121" s="21"/>
      <c r="F121" s="18"/>
      <c r="G121" s="47" t="s">
        <v>701</v>
      </c>
      <c r="H121" s="18"/>
      <c r="I121" s="20"/>
      <c r="J121" s="20"/>
      <c r="K121" s="18"/>
      <c r="L121" s="18"/>
      <c r="M121" s="43"/>
      <c r="N121" s="22"/>
      <c r="O121" s="35"/>
      <c r="P121" s="20"/>
      <c r="Q121" s="20"/>
      <c r="R121" s="35"/>
      <c r="S121" s="20"/>
      <c r="T121" s="23"/>
      <c r="U121" s="78"/>
      <c r="V121" s="24"/>
      <c r="W121" s="36"/>
      <c r="X121" s="57"/>
      <c r="Y121" s="70"/>
      <c r="Z121" s="60"/>
      <c r="AA121" s="61"/>
      <c r="AB121" s="61"/>
      <c r="AC121" s="61"/>
      <c r="AD121" s="91"/>
      <c r="AE121" s="35"/>
      <c r="AF121" s="67"/>
      <c r="AG121" s="65" t="str">
        <f>IFERROR(ROUND(IF(#REF!=" "," ",Tabla154[[#This Row],[Honorarios mensuales]]*#REF!)+(#REF!/30*Tabla154[[#This Row],[Honorarios mensuales]]),0),"")</f>
        <v/>
      </c>
      <c r="AH121" s="65"/>
      <c r="AI121" s="20"/>
      <c r="AJ121" s="20"/>
      <c r="AK121" s="20"/>
      <c r="AL121" s="25"/>
      <c r="AM121" s="37"/>
      <c r="AN121" s="37"/>
      <c r="AO121" s="20"/>
      <c r="AP121" s="20"/>
      <c r="AQ121" s="20"/>
      <c r="AR121" s="20"/>
      <c r="AS121" s="20"/>
      <c r="AT121" s="20"/>
      <c r="AU121" s="20"/>
      <c r="AV121" s="20"/>
      <c r="AW121" s="20"/>
      <c r="AX121" s="20"/>
      <c r="AY121" s="20"/>
    </row>
    <row r="122" spans="1:51" ht="15" hidden="1" customHeight="1">
      <c r="A122" s="47" t="e">
        <f>+IF(A121="ITEM",1,IF(Tabla154[[#This Row],[TIPO DE REGISTRO]]="",A121,IF(Tabla154[[#This Row],[TIPO DE REGISTRO]]="NUEVO CONTRATO",A121+1,IF(Tabla154[[#This Row],[TIPO DE REGISTRO]]="CESIÓN DE CONTRATO",A121,IF(Tabla154[[#This Row],[TIPO DE REGISTRO]]="TERMINADO ANTICIPADAMENTE",A121+1,IF(Tabla154[[#This Row],[TIPO DE REGISTRO]]="CONTRATO CEDIDO",A121+1,""))))))</f>
        <v>#REF!</v>
      </c>
      <c r="B122" s="40">
        <f>I125</f>
        <v>0</v>
      </c>
      <c r="C122" s="20"/>
      <c r="D122" s="35"/>
      <c r="E122" s="21"/>
      <c r="F122" s="18"/>
      <c r="G122" s="47" t="s">
        <v>701</v>
      </c>
      <c r="H122" s="18"/>
      <c r="I122" s="20"/>
      <c r="J122" s="20"/>
      <c r="K122" s="18"/>
      <c r="L122" s="18"/>
      <c r="M122" s="43"/>
      <c r="N122" s="22"/>
      <c r="O122" s="35"/>
      <c r="P122" s="20"/>
      <c r="Q122" s="20"/>
      <c r="R122" s="35"/>
      <c r="S122" s="20"/>
      <c r="T122" s="23"/>
      <c r="U122" s="78"/>
      <c r="V122" s="24"/>
      <c r="W122" s="36"/>
      <c r="X122" s="57"/>
      <c r="Y122" s="70"/>
      <c r="Z122" s="60"/>
      <c r="AA122" s="61"/>
      <c r="AB122" s="61"/>
      <c r="AC122" s="61"/>
      <c r="AD122" s="91"/>
      <c r="AE122" s="35"/>
      <c r="AF122" s="67"/>
      <c r="AG122" s="65" t="str">
        <f>IFERROR(ROUND(IF(#REF!=" "," ",Tabla154[[#This Row],[Honorarios mensuales]]*#REF!)+(#REF!/30*Tabla154[[#This Row],[Honorarios mensuales]]),0),"")</f>
        <v/>
      </c>
      <c r="AH122" s="65"/>
      <c r="AI122" s="20"/>
      <c r="AJ122" s="20"/>
      <c r="AK122" s="20"/>
      <c r="AL122" s="25"/>
      <c r="AM122" s="37"/>
      <c r="AN122" s="37"/>
      <c r="AO122" s="20"/>
      <c r="AP122" s="20"/>
      <c r="AQ122" s="20"/>
      <c r="AR122" s="20"/>
      <c r="AS122" s="20"/>
      <c r="AT122" s="20"/>
      <c r="AU122" s="20"/>
      <c r="AV122" s="20"/>
      <c r="AW122" s="20"/>
      <c r="AX122" s="20"/>
      <c r="AY122" s="20"/>
    </row>
    <row r="123" spans="1:51" ht="15" hidden="1" customHeight="1">
      <c r="A123" s="47" t="e">
        <f>+IF(A122="ITEM",1,IF(Tabla154[[#This Row],[TIPO DE REGISTRO]]="",A122,IF(Tabla154[[#This Row],[TIPO DE REGISTRO]]="NUEVO CONTRATO",A122+1,IF(Tabla154[[#This Row],[TIPO DE REGISTRO]]="CESIÓN DE CONTRATO",A122,IF(Tabla154[[#This Row],[TIPO DE REGISTRO]]="TERMINADO ANTICIPADAMENTE",A122+1,IF(Tabla154[[#This Row],[TIPO DE REGISTRO]]="CONTRATO CEDIDO",A122+1,""))))))</f>
        <v>#REF!</v>
      </c>
      <c r="B123" s="40">
        <f>I126</f>
        <v>0</v>
      </c>
      <c r="C123" s="20"/>
      <c r="D123" s="35"/>
      <c r="E123" s="21"/>
      <c r="F123" s="18"/>
      <c r="G123" s="47" t="s">
        <v>701</v>
      </c>
      <c r="H123" s="18"/>
      <c r="I123" s="20"/>
      <c r="J123" s="20"/>
      <c r="K123" s="18"/>
      <c r="L123" s="18"/>
      <c r="M123" s="43"/>
      <c r="N123" s="22"/>
      <c r="O123" s="35"/>
      <c r="P123" s="20"/>
      <c r="Q123" s="20"/>
      <c r="R123" s="35"/>
      <c r="S123" s="20"/>
      <c r="T123" s="23"/>
      <c r="U123" s="78"/>
      <c r="V123" s="24"/>
      <c r="W123" s="36"/>
      <c r="X123" s="57"/>
      <c r="Y123" s="70"/>
      <c r="Z123" s="60"/>
      <c r="AA123" s="61"/>
      <c r="AB123" s="61"/>
      <c r="AC123" s="61"/>
      <c r="AD123" s="91"/>
      <c r="AE123" s="35"/>
      <c r="AF123" s="67"/>
      <c r="AG123" s="65" t="str">
        <f>IFERROR(ROUND(IF(#REF!=" "," ",Tabla154[[#This Row],[Honorarios mensuales]]*#REF!)+(#REF!/30*Tabla154[[#This Row],[Honorarios mensuales]]),0),"")</f>
        <v/>
      </c>
      <c r="AH123" s="65"/>
      <c r="AI123" s="20"/>
      <c r="AJ123" s="20"/>
      <c r="AK123" s="20"/>
      <c r="AL123" s="25"/>
      <c r="AM123" s="37"/>
      <c r="AN123" s="37"/>
      <c r="AO123" s="20"/>
      <c r="AP123" s="20"/>
      <c r="AQ123" s="20"/>
      <c r="AR123" s="20"/>
      <c r="AS123" s="20"/>
      <c r="AT123" s="20"/>
      <c r="AU123" s="20"/>
      <c r="AV123" s="20"/>
      <c r="AW123" s="20"/>
      <c r="AX123" s="20"/>
      <c r="AY123" s="20"/>
    </row>
    <row r="124" spans="1:51" ht="15" hidden="1" customHeight="1">
      <c r="A124" s="47" t="e">
        <f>+IF(A123="ITEM",1,IF(Tabla154[[#This Row],[TIPO DE REGISTRO]]="",A123,IF(Tabla154[[#This Row],[TIPO DE REGISTRO]]="NUEVO CONTRATO",A123+1,IF(Tabla154[[#This Row],[TIPO DE REGISTRO]]="CESIÓN DE CONTRATO",A123,IF(Tabla154[[#This Row],[TIPO DE REGISTRO]]="TERMINADO ANTICIPADAMENTE",A123+1,IF(Tabla154[[#This Row],[TIPO DE REGISTRO]]="CONTRATO CEDIDO",A123+1,""))))))</f>
        <v>#REF!</v>
      </c>
      <c r="B124" s="40">
        <f>I127</f>
        <v>0</v>
      </c>
      <c r="C124" s="20"/>
      <c r="D124" s="35"/>
      <c r="E124" s="21"/>
      <c r="F124" s="18"/>
      <c r="G124" s="47" t="s">
        <v>701</v>
      </c>
      <c r="H124" s="18"/>
      <c r="I124" s="20"/>
      <c r="J124" s="20"/>
      <c r="K124" s="18"/>
      <c r="L124" s="18"/>
      <c r="M124" s="43"/>
      <c r="N124" s="22"/>
      <c r="O124" s="35"/>
      <c r="P124" s="20"/>
      <c r="Q124" s="20"/>
      <c r="R124" s="35"/>
      <c r="S124" s="20"/>
      <c r="T124" s="23"/>
      <c r="U124" s="78"/>
      <c r="V124" s="24"/>
      <c r="W124" s="36"/>
      <c r="X124" s="57"/>
      <c r="Y124" s="70"/>
      <c r="Z124" s="60"/>
      <c r="AA124" s="61"/>
      <c r="AB124" s="61"/>
      <c r="AC124" s="61"/>
      <c r="AD124" s="91"/>
      <c r="AE124" s="35"/>
      <c r="AF124" s="67"/>
      <c r="AG124" s="65" t="str">
        <f>IFERROR(ROUND(IF(#REF!=" "," ",Tabla154[[#This Row],[Honorarios mensuales]]*#REF!)+(#REF!/30*Tabla154[[#This Row],[Honorarios mensuales]]),0),"")</f>
        <v/>
      </c>
      <c r="AH124" s="65"/>
      <c r="AI124" s="20"/>
      <c r="AJ124" s="20"/>
      <c r="AK124" s="20"/>
      <c r="AL124" s="25"/>
      <c r="AM124" s="37"/>
      <c r="AN124" s="37"/>
      <c r="AO124" s="20"/>
      <c r="AP124" s="20"/>
      <c r="AQ124" s="20"/>
      <c r="AR124" s="20"/>
      <c r="AS124" s="20"/>
      <c r="AT124" s="20"/>
      <c r="AU124" s="20"/>
      <c r="AV124" s="20"/>
      <c r="AW124" s="20"/>
      <c r="AX124" s="20"/>
      <c r="AY124" s="20"/>
    </row>
    <row r="125" spans="1:51" ht="15" hidden="1" customHeight="1">
      <c r="A125" s="47" t="e">
        <f>+IF(A124="ITEM",1,IF(Tabla154[[#This Row],[TIPO DE REGISTRO]]="",A124,IF(Tabla154[[#This Row],[TIPO DE REGISTRO]]="NUEVO CONTRATO",A124+1,IF(Tabla154[[#This Row],[TIPO DE REGISTRO]]="CESIÓN DE CONTRATO",A124,IF(Tabla154[[#This Row],[TIPO DE REGISTRO]]="TERMINADO ANTICIPADAMENTE",A124+1,IF(Tabla154[[#This Row],[TIPO DE REGISTRO]]="CONTRATO CEDIDO",A124+1,""))))))</f>
        <v>#REF!</v>
      </c>
      <c r="B125" s="40">
        <f>I128</f>
        <v>0</v>
      </c>
      <c r="C125" s="20"/>
      <c r="D125" s="35"/>
      <c r="E125" s="21"/>
      <c r="F125" s="18"/>
      <c r="G125" s="47" t="s">
        <v>701</v>
      </c>
      <c r="H125" s="18"/>
      <c r="I125" s="20"/>
      <c r="J125" s="20"/>
      <c r="K125" s="18"/>
      <c r="L125" s="18"/>
      <c r="M125" s="43"/>
      <c r="N125" s="22"/>
      <c r="O125" s="35"/>
      <c r="P125" s="20"/>
      <c r="Q125" s="20"/>
      <c r="R125" s="35"/>
      <c r="S125" s="20"/>
      <c r="T125" s="23"/>
      <c r="U125" s="78"/>
      <c r="V125" s="24"/>
      <c r="W125" s="36"/>
      <c r="X125" s="57"/>
      <c r="Y125" s="70"/>
      <c r="Z125" s="60"/>
      <c r="AA125" s="61"/>
      <c r="AB125" s="61"/>
      <c r="AC125" s="61"/>
      <c r="AD125" s="91"/>
      <c r="AE125" s="35"/>
      <c r="AF125" s="67"/>
      <c r="AG125" s="65" t="str">
        <f>IFERROR(ROUND(IF(#REF!=" "," ",Tabla154[[#This Row],[Honorarios mensuales]]*#REF!)+(#REF!/30*Tabla154[[#This Row],[Honorarios mensuales]]),0),"")</f>
        <v/>
      </c>
      <c r="AH125" s="65"/>
      <c r="AI125" s="20"/>
      <c r="AJ125" s="20"/>
      <c r="AK125" s="20"/>
      <c r="AL125" s="25"/>
      <c r="AM125" s="37"/>
      <c r="AN125" s="37"/>
      <c r="AO125" s="20"/>
      <c r="AP125" s="20"/>
      <c r="AQ125" s="20"/>
      <c r="AR125" s="20"/>
      <c r="AS125" s="20"/>
      <c r="AT125" s="20"/>
      <c r="AU125" s="20"/>
      <c r="AV125" s="20"/>
      <c r="AW125" s="20"/>
      <c r="AX125" s="20"/>
      <c r="AY125" s="20"/>
    </row>
    <row r="126" spans="1:51" ht="15" hidden="1" customHeight="1">
      <c r="A126" s="47" t="e">
        <f>+IF(A125="ITEM",1,IF(Tabla154[[#This Row],[TIPO DE REGISTRO]]="",A125,IF(Tabla154[[#This Row],[TIPO DE REGISTRO]]="NUEVO CONTRATO",A125+1,IF(Tabla154[[#This Row],[TIPO DE REGISTRO]]="CESIÓN DE CONTRATO",A125,IF(Tabla154[[#This Row],[TIPO DE REGISTRO]]="TERMINADO ANTICIPADAMENTE",A125+1,IF(Tabla154[[#This Row],[TIPO DE REGISTRO]]="CONTRATO CEDIDO",A125+1,""))))))</f>
        <v>#REF!</v>
      </c>
      <c r="B126" s="40">
        <f>I129</f>
        <v>0</v>
      </c>
      <c r="C126" s="20"/>
      <c r="D126" s="35"/>
      <c r="E126" s="21"/>
      <c r="F126" s="18"/>
      <c r="G126" s="47" t="s">
        <v>701</v>
      </c>
      <c r="H126" s="18"/>
      <c r="I126" s="20"/>
      <c r="J126" s="20"/>
      <c r="K126" s="18"/>
      <c r="L126" s="18"/>
      <c r="M126" s="43"/>
      <c r="N126" s="22"/>
      <c r="O126" s="35"/>
      <c r="P126" s="20"/>
      <c r="Q126" s="20"/>
      <c r="R126" s="35"/>
      <c r="S126" s="20"/>
      <c r="T126" s="23"/>
      <c r="U126" s="78"/>
      <c r="V126" s="24"/>
      <c r="W126" s="36"/>
      <c r="X126" s="57"/>
      <c r="Y126" s="70"/>
      <c r="Z126" s="60"/>
      <c r="AA126" s="61"/>
      <c r="AB126" s="61"/>
      <c r="AC126" s="61"/>
      <c r="AD126" s="91"/>
      <c r="AE126" s="35"/>
      <c r="AF126" s="67"/>
      <c r="AG126" s="65" t="str">
        <f>IFERROR(ROUND(IF(#REF!=" "," ",Tabla154[[#This Row],[Honorarios mensuales]]*#REF!)+(#REF!/30*Tabla154[[#This Row],[Honorarios mensuales]]),0),"")</f>
        <v/>
      </c>
      <c r="AH126" s="65"/>
      <c r="AI126" s="20"/>
      <c r="AJ126" s="20"/>
      <c r="AK126" s="20"/>
      <c r="AL126" s="25"/>
      <c r="AM126" s="37"/>
      <c r="AN126" s="37"/>
      <c r="AO126" s="20"/>
      <c r="AP126" s="20"/>
      <c r="AQ126" s="20"/>
      <c r="AR126" s="20"/>
      <c r="AS126" s="20"/>
      <c r="AT126" s="20"/>
      <c r="AU126" s="20"/>
      <c r="AV126" s="20"/>
      <c r="AW126" s="20"/>
      <c r="AX126" s="20"/>
      <c r="AY126" s="20"/>
    </row>
    <row r="127" spans="1:51" ht="15" hidden="1" customHeight="1">
      <c r="A127" s="47" t="e">
        <f>+IF(A122="ITEM",1,IF(Tabla154[[#This Row],[TIPO DE REGISTRO]]="",A122,IF(Tabla154[[#This Row],[TIPO DE REGISTRO]]="NUEVO CONTRATO",A122+1,IF(Tabla154[[#This Row],[TIPO DE REGISTRO]]="CESIÓN DE CONTRATO",A122,IF(Tabla154[[#This Row],[TIPO DE REGISTRO]]="TERMINADO ANTICIPADAMENTE",A122+1,IF(Tabla154[[#This Row],[TIPO DE REGISTRO]]="CONTRATO CEDIDO",A122+1,""))))))</f>
        <v>#REF!</v>
      </c>
      <c r="B127" s="40">
        <f>I130</f>
        <v>0</v>
      </c>
      <c r="C127" s="20"/>
      <c r="D127" s="35"/>
      <c r="E127" s="21"/>
      <c r="F127" s="18"/>
      <c r="G127" s="47" t="s">
        <v>701</v>
      </c>
      <c r="H127" s="18"/>
      <c r="I127" s="20"/>
      <c r="J127" s="20"/>
      <c r="K127" s="18"/>
      <c r="L127" s="18"/>
      <c r="M127" s="43"/>
      <c r="N127" s="22"/>
      <c r="O127" s="35"/>
      <c r="P127" s="20"/>
      <c r="Q127" s="20"/>
      <c r="R127" s="35"/>
      <c r="S127" s="20"/>
      <c r="T127" s="23"/>
      <c r="U127" s="78"/>
      <c r="V127" s="24"/>
      <c r="W127" s="36"/>
      <c r="X127" s="57"/>
      <c r="Y127" s="70"/>
      <c r="Z127" s="60"/>
      <c r="AA127" s="61"/>
      <c r="AB127" s="61"/>
      <c r="AC127" s="61"/>
      <c r="AD127" s="91"/>
      <c r="AE127" s="35"/>
      <c r="AF127" s="67"/>
      <c r="AG127" s="65" t="str">
        <f>IFERROR(ROUND(IF(#REF!=" "," ",Tabla154[[#This Row],[Honorarios mensuales]]*#REF!)+(#REF!/30*Tabla154[[#This Row],[Honorarios mensuales]]),0),"")</f>
        <v/>
      </c>
      <c r="AH127" s="65"/>
      <c r="AI127" s="20"/>
      <c r="AJ127" s="20"/>
      <c r="AK127" s="20"/>
      <c r="AL127" s="25"/>
      <c r="AM127" s="37"/>
      <c r="AN127" s="37"/>
      <c r="AO127" s="20"/>
      <c r="AP127" s="20"/>
      <c r="AQ127" s="20"/>
      <c r="AR127" s="20"/>
      <c r="AS127" s="20"/>
      <c r="AT127" s="20"/>
      <c r="AU127" s="20"/>
      <c r="AV127" s="20"/>
      <c r="AW127" s="20"/>
      <c r="AX127" s="20"/>
      <c r="AY127" s="20"/>
    </row>
    <row r="128" spans="1:51" ht="15" hidden="1" customHeight="1">
      <c r="A128" s="47" t="e">
        <f>+IF(A127="ITEM",1,IF(Tabla154[[#This Row],[TIPO DE REGISTRO]]="",A127,IF(Tabla154[[#This Row],[TIPO DE REGISTRO]]="NUEVO CONTRATO",A127+1,IF(Tabla154[[#This Row],[TIPO DE REGISTRO]]="CESIÓN DE CONTRATO",A127,IF(Tabla154[[#This Row],[TIPO DE REGISTRO]]="TERMINADO ANTICIPADAMENTE",A127+1,IF(Tabla154[[#This Row],[TIPO DE REGISTRO]]="CONTRATO CEDIDO",A127+1,""))))))</f>
        <v>#REF!</v>
      </c>
      <c r="B128" s="40">
        <f>I131</f>
        <v>0</v>
      </c>
      <c r="C128" s="20"/>
      <c r="D128" s="35"/>
      <c r="E128" s="21"/>
      <c r="F128" s="18"/>
      <c r="G128" s="47" t="s">
        <v>701</v>
      </c>
      <c r="H128" s="18"/>
      <c r="I128" s="20"/>
      <c r="J128" s="20"/>
      <c r="K128" s="18"/>
      <c r="L128" s="18"/>
      <c r="M128" s="43"/>
      <c r="N128" s="22"/>
      <c r="O128" s="35"/>
      <c r="P128" s="20"/>
      <c r="Q128" s="20"/>
      <c r="R128" s="35"/>
      <c r="S128" s="20"/>
      <c r="T128" s="23"/>
      <c r="U128" s="78"/>
      <c r="V128" s="24"/>
      <c r="W128" s="36"/>
      <c r="X128" s="57"/>
      <c r="Y128" s="70"/>
      <c r="Z128" s="60"/>
      <c r="AA128" s="61"/>
      <c r="AB128" s="61"/>
      <c r="AC128" s="61"/>
      <c r="AD128" s="91"/>
      <c r="AE128" s="35"/>
      <c r="AF128" s="67"/>
      <c r="AG128" s="65" t="str">
        <f>IFERROR(ROUND(IF(#REF!=" "," ",Tabla154[[#This Row],[Honorarios mensuales]]*#REF!)+(#REF!/30*Tabla154[[#This Row],[Honorarios mensuales]]),0),"")</f>
        <v/>
      </c>
      <c r="AH128" s="65"/>
      <c r="AI128" s="20"/>
      <c r="AJ128" s="20"/>
      <c r="AK128" s="20"/>
      <c r="AL128" s="25"/>
      <c r="AM128" s="37"/>
      <c r="AN128" s="37"/>
      <c r="AO128" s="20"/>
      <c r="AP128" s="20"/>
      <c r="AQ128" s="20"/>
      <c r="AR128" s="20"/>
      <c r="AS128" s="20"/>
      <c r="AT128" s="20"/>
      <c r="AU128" s="20"/>
      <c r="AV128" s="20"/>
      <c r="AW128" s="20"/>
      <c r="AX128" s="20"/>
      <c r="AY128" s="20"/>
    </row>
    <row r="129" spans="1:51" ht="15" hidden="1" customHeight="1">
      <c r="A129" s="47" t="e">
        <f>+IF(A128="ITEM",1,IF(Tabla154[[#This Row],[TIPO DE REGISTRO]]="",A128,IF(Tabla154[[#This Row],[TIPO DE REGISTRO]]="NUEVO CONTRATO",A128+1,IF(Tabla154[[#This Row],[TIPO DE REGISTRO]]="CESIÓN DE CONTRATO",A128,IF(Tabla154[[#This Row],[TIPO DE REGISTRO]]="TERMINADO ANTICIPADAMENTE",A128+1,IF(Tabla154[[#This Row],[TIPO DE REGISTRO]]="CONTRATO CEDIDO",A128+1,""))))))</f>
        <v>#REF!</v>
      </c>
      <c r="B129" s="40">
        <f>I132</f>
        <v>0</v>
      </c>
      <c r="C129" s="20"/>
      <c r="D129" s="35"/>
      <c r="E129" s="21"/>
      <c r="F129" s="18"/>
      <c r="G129" s="47" t="s">
        <v>701</v>
      </c>
      <c r="H129" s="18"/>
      <c r="I129" s="20"/>
      <c r="J129" s="20"/>
      <c r="K129" s="18"/>
      <c r="L129" s="18"/>
      <c r="M129" s="43"/>
      <c r="N129" s="22"/>
      <c r="O129" s="35"/>
      <c r="P129" s="20"/>
      <c r="Q129" s="20"/>
      <c r="R129" s="35"/>
      <c r="S129" s="20"/>
      <c r="T129" s="23"/>
      <c r="U129" s="78"/>
      <c r="V129" s="24"/>
      <c r="W129" s="36"/>
      <c r="X129" s="57"/>
      <c r="Y129" s="70"/>
      <c r="Z129" s="60"/>
      <c r="AA129" s="61"/>
      <c r="AB129" s="61"/>
      <c r="AC129" s="61"/>
      <c r="AD129" s="91"/>
      <c r="AE129" s="35"/>
      <c r="AF129" s="67"/>
      <c r="AG129" s="65" t="str">
        <f>IFERROR(ROUND(IF(#REF!=" "," ",Tabla154[[#This Row],[Honorarios mensuales]]*#REF!)+(#REF!/30*Tabla154[[#This Row],[Honorarios mensuales]]),0),"")</f>
        <v/>
      </c>
      <c r="AH129" s="65"/>
      <c r="AI129" s="20"/>
      <c r="AJ129" s="20"/>
      <c r="AK129" s="20"/>
      <c r="AL129" s="25"/>
      <c r="AM129" s="37"/>
      <c r="AN129" s="37"/>
      <c r="AO129" s="20"/>
      <c r="AP129" s="20"/>
      <c r="AQ129" s="20"/>
      <c r="AR129" s="20"/>
      <c r="AS129" s="20"/>
      <c r="AT129" s="20"/>
      <c r="AU129" s="20"/>
      <c r="AV129" s="20"/>
      <c r="AW129" s="20"/>
      <c r="AX129" s="20"/>
      <c r="AY129" s="20"/>
    </row>
    <row r="130" spans="1:51" ht="15" hidden="1" customHeight="1">
      <c r="A130" s="47" t="e">
        <f>+IF(A129="ITEM",1,IF(Tabla154[[#This Row],[TIPO DE REGISTRO]]="",A129,IF(Tabla154[[#This Row],[TIPO DE REGISTRO]]="NUEVO CONTRATO",A129+1,IF(Tabla154[[#This Row],[TIPO DE REGISTRO]]="CESIÓN DE CONTRATO",A129,IF(Tabla154[[#This Row],[TIPO DE REGISTRO]]="TERMINADO ANTICIPADAMENTE",A129+1,IF(Tabla154[[#This Row],[TIPO DE REGISTRO]]="CONTRATO CEDIDO",A129+1,""))))))</f>
        <v>#REF!</v>
      </c>
      <c r="B130" s="40">
        <f>I133</f>
        <v>0</v>
      </c>
      <c r="C130" s="20"/>
      <c r="D130" s="35"/>
      <c r="E130" s="21"/>
      <c r="F130" s="18"/>
      <c r="G130" s="47" t="s">
        <v>701</v>
      </c>
      <c r="H130" s="18"/>
      <c r="I130" s="20"/>
      <c r="J130" s="20"/>
      <c r="K130" s="18"/>
      <c r="L130" s="18"/>
      <c r="M130" s="43"/>
      <c r="N130" s="22"/>
      <c r="O130" s="35"/>
      <c r="P130" s="20"/>
      <c r="Q130" s="20"/>
      <c r="R130" s="35"/>
      <c r="S130" s="20"/>
      <c r="T130" s="23"/>
      <c r="U130" s="78"/>
      <c r="V130" s="24"/>
      <c r="W130" s="36"/>
      <c r="X130" s="57"/>
      <c r="Y130" s="70"/>
      <c r="Z130" s="60"/>
      <c r="AA130" s="61"/>
      <c r="AB130" s="61"/>
      <c r="AC130" s="61"/>
      <c r="AD130" s="91"/>
      <c r="AE130" s="35"/>
      <c r="AF130" s="67"/>
      <c r="AG130" s="65" t="str">
        <f>IFERROR(ROUND(IF(#REF!=" "," ",Tabla154[[#This Row],[Honorarios mensuales]]*#REF!)+(#REF!/30*Tabla154[[#This Row],[Honorarios mensuales]]),0),"")</f>
        <v/>
      </c>
      <c r="AH130" s="65"/>
      <c r="AI130" s="20"/>
      <c r="AJ130" s="20"/>
      <c r="AK130" s="20"/>
      <c r="AL130" s="25"/>
      <c r="AM130" s="37"/>
      <c r="AN130" s="37"/>
      <c r="AO130" s="20"/>
      <c r="AP130" s="20"/>
      <c r="AQ130" s="20"/>
      <c r="AR130" s="20"/>
      <c r="AS130" s="20"/>
      <c r="AT130" s="20"/>
      <c r="AU130" s="20"/>
      <c r="AV130" s="20"/>
      <c r="AW130" s="20"/>
      <c r="AX130" s="20"/>
      <c r="AY130" s="20"/>
    </row>
    <row r="131" spans="1:51" ht="15" hidden="1" customHeight="1">
      <c r="A131" s="47" t="e">
        <f>+IF(A130="ITEM",1,IF(Tabla154[[#This Row],[TIPO DE REGISTRO]]="",A130,IF(Tabla154[[#This Row],[TIPO DE REGISTRO]]="NUEVO CONTRATO",A130+1,IF(Tabla154[[#This Row],[TIPO DE REGISTRO]]="CESIÓN DE CONTRATO",A130,IF(Tabla154[[#This Row],[TIPO DE REGISTRO]]="TERMINADO ANTICIPADAMENTE",A130+1,IF(Tabla154[[#This Row],[TIPO DE REGISTRO]]="CONTRATO CEDIDO",A130+1,""))))))</f>
        <v>#REF!</v>
      </c>
      <c r="B131" s="40">
        <f>I134</f>
        <v>0</v>
      </c>
      <c r="C131" s="20"/>
      <c r="D131" s="35"/>
      <c r="E131" s="21"/>
      <c r="F131" s="18"/>
      <c r="G131" s="47" t="s">
        <v>701</v>
      </c>
      <c r="H131" s="18"/>
      <c r="I131" s="20"/>
      <c r="J131" s="20"/>
      <c r="K131" s="18"/>
      <c r="L131" s="18"/>
      <c r="M131" s="43"/>
      <c r="N131" s="22"/>
      <c r="O131" s="35"/>
      <c r="P131" s="20"/>
      <c r="Q131" s="20"/>
      <c r="R131" s="35"/>
      <c r="S131" s="20"/>
      <c r="T131" s="23"/>
      <c r="U131" s="78"/>
      <c r="V131" s="24"/>
      <c r="W131" s="36"/>
      <c r="X131" s="57"/>
      <c r="Y131" s="70"/>
      <c r="Z131" s="60"/>
      <c r="AA131" s="61"/>
      <c r="AB131" s="61"/>
      <c r="AC131" s="61"/>
      <c r="AD131" s="91"/>
      <c r="AE131" s="35"/>
      <c r="AF131" s="67"/>
      <c r="AG131" s="65" t="str">
        <f>IFERROR(ROUND(IF(#REF!=" "," ",Tabla154[[#This Row],[Honorarios mensuales]]*#REF!)+(#REF!/30*Tabla154[[#This Row],[Honorarios mensuales]]),0),"")</f>
        <v/>
      </c>
      <c r="AH131" s="65"/>
      <c r="AI131" s="20"/>
      <c r="AJ131" s="20"/>
      <c r="AK131" s="20"/>
      <c r="AL131" s="25"/>
      <c r="AM131" s="37"/>
      <c r="AN131" s="37"/>
      <c r="AO131" s="20"/>
      <c r="AP131" s="20"/>
      <c r="AQ131" s="20"/>
      <c r="AR131" s="20"/>
      <c r="AS131" s="20"/>
      <c r="AT131" s="20"/>
      <c r="AU131" s="20"/>
      <c r="AV131" s="20"/>
      <c r="AW131" s="20"/>
      <c r="AX131" s="20"/>
      <c r="AY131" s="20"/>
    </row>
    <row r="132" spans="1:51" ht="15" hidden="1" customHeight="1">
      <c r="A132" s="47" t="e">
        <f>+IF(A131="ITEM",1,IF(Tabla154[[#This Row],[TIPO DE REGISTRO]]="",A131,IF(Tabla154[[#This Row],[TIPO DE REGISTRO]]="NUEVO CONTRATO",A131+1,IF(Tabla154[[#This Row],[TIPO DE REGISTRO]]="CESIÓN DE CONTRATO",A131,IF(Tabla154[[#This Row],[TIPO DE REGISTRO]]="TERMINADO ANTICIPADAMENTE",A131+1,IF(Tabla154[[#This Row],[TIPO DE REGISTRO]]="CONTRATO CEDIDO",A131+1,""))))))</f>
        <v>#REF!</v>
      </c>
      <c r="B132" s="40">
        <f>I135</f>
        <v>0</v>
      </c>
      <c r="C132" s="20"/>
      <c r="D132" s="35"/>
      <c r="E132" s="21"/>
      <c r="F132" s="18"/>
      <c r="G132" s="47" t="s">
        <v>701</v>
      </c>
      <c r="H132" s="18"/>
      <c r="I132" s="20"/>
      <c r="J132" s="20"/>
      <c r="K132" s="18"/>
      <c r="L132" s="18"/>
      <c r="M132" s="43"/>
      <c r="N132" s="22"/>
      <c r="O132" s="35"/>
      <c r="P132" s="20"/>
      <c r="Q132" s="20"/>
      <c r="R132" s="35"/>
      <c r="S132" s="20"/>
      <c r="T132" s="23"/>
      <c r="U132" s="78"/>
      <c r="V132" s="24"/>
      <c r="W132" s="36"/>
      <c r="X132" s="57"/>
      <c r="Y132" s="70"/>
      <c r="Z132" s="60"/>
      <c r="AA132" s="61"/>
      <c r="AB132" s="61"/>
      <c r="AC132" s="61"/>
      <c r="AD132" s="91"/>
      <c r="AE132" s="35"/>
      <c r="AF132" s="67"/>
      <c r="AG132" s="65" t="str">
        <f>IFERROR(ROUND(IF(#REF!=" "," ",Tabla154[[#This Row],[Honorarios mensuales]]*#REF!)+(#REF!/30*Tabla154[[#This Row],[Honorarios mensuales]]),0),"")</f>
        <v/>
      </c>
      <c r="AH132" s="65"/>
      <c r="AI132" s="20"/>
      <c r="AJ132" s="20"/>
      <c r="AK132" s="20"/>
      <c r="AL132" s="25"/>
      <c r="AM132" s="37"/>
      <c r="AN132" s="37"/>
      <c r="AO132" s="20"/>
      <c r="AP132" s="20"/>
      <c r="AQ132" s="20"/>
      <c r="AR132" s="20"/>
      <c r="AS132" s="20"/>
      <c r="AT132" s="20"/>
      <c r="AU132" s="20"/>
      <c r="AV132" s="20"/>
      <c r="AW132" s="20"/>
      <c r="AX132" s="20"/>
      <c r="AY132" s="20"/>
    </row>
    <row r="133" spans="1:51" ht="15" hidden="1" customHeight="1">
      <c r="A133" s="47" t="e">
        <f>+IF(A132="ITEM",1,IF(Tabla154[[#This Row],[TIPO DE REGISTRO]]="",A132,IF(Tabla154[[#This Row],[TIPO DE REGISTRO]]="NUEVO CONTRATO",A132+1,IF(Tabla154[[#This Row],[TIPO DE REGISTRO]]="CESIÓN DE CONTRATO",A132,IF(Tabla154[[#This Row],[TIPO DE REGISTRO]]="TERMINADO ANTICIPADAMENTE",A132+1,IF(Tabla154[[#This Row],[TIPO DE REGISTRO]]="CONTRATO CEDIDO",A132+1,""))))))</f>
        <v>#REF!</v>
      </c>
      <c r="B133" s="40">
        <f>I136</f>
        <v>0</v>
      </c>
      <c r="C133" s="20"/>
      <c r="D133" s="35"/>
      <c r="E133" s="21"/>
      <c r="F133" s="18"/>
      <c r="G133" s="47" t="s">
        <v>701</v>
      </c>
      <c r="H133" s="18"/>
      <c r="I133" s="20"/>
      <c r="J133" s="20"/>
      <c r="K133" s="18"/>
      <c r="L133" s="18"/>
      <c r="M133" s="43"/>
      <c r="N133" s="22"/>
      <c r="O133" s="35"/>
      <c r="P133" s="20"/>
      <c r="Q133" s="20"/>
      <c r="R133" s="35"/>
      <c r="S133" s="20"/>
      <c r="T133" s="23"/>
      <c r="U133" s="78"/>
      <c r="V133" s="24"/>
      <c r="W133" s="36"/>
      <c r="X133" s="57"/>
      <c r="Y133" s="70"/>
      <c r="Z133" s="60"/>
      <c r="AA133" s="61"/>
      <c r="AB133" s="61"/>
      <c r="AC133" s="61"/>
      <c r="AD133" s="91"/>
      <c r="AE133" s="35"/>
      <c r="AF133" s="67"/>
      <c r="AG133" s="65" t="str">
        <f>IFERROR(ROUND(IF(#REF!=" "," ",Tabla154[[#This Row],[Honorarios mensuales]]*#REF!)+(#REF!/30*Tabla154[[#This Row],[Honorarios mensuales]]),0),"")</f>
        <v/>
      </c>
      <c r="AH133" s="65"/>
      <c r="AI133" s="20"/>
      <c r="AJ133" s="20"/>
      <c r="AK133" s="20"/>
      <c r="AL133" s="25"/>
      <c r="AM133" s="37"/>
      <c r="AN133" s="37"/>
      <c r="AO133" s="20"/>
      <c r="AP133" s="20"/>
      <c r="AQ133" s="20"/>
      <c r="AR133" s="20"/>
      <c r="AS133" s="20"/>
      <c r="AT133" s="20"/>
      <c r="AU133" s="20"/>
      <c r="AV133" s="20"/>
      <c r="AW133" s="20"/>
      <c r="AX133" s="20"/>
      <c r="AY133" s="20"/>
    </row>
    <row r="134" spans="1:51" ht="15" hidden="1" customHeight="1">
      <c r="A134" s="47" t="e">
        <f>+IF(A133="ITEM",1,IF(Tabla154[[#This Row],[TIPO DE REGISTRO]]="",A133,IF(Tabla154[[#This Row],[TIPO DE REGISTRO]]="NUEVO CONTRATO",A133+1,IF(Tabla154[[#This Row],[TIPO DE REGISTRO]]="CESIÓN DE CONTRATO",A133,IF(Tabla154[[#This Row],[TIPO DE REGISTRO]]="TERMINADO ANTICIPADAMENTE",A133+1,IF(Tabla154[[#This Row],[TIPO DE REGISTRO]]="CONTRATO CEDIDO",A133+1,""))))))</f>
        <v>#REF!</v>
      </c>
      <c r="B134" s="40">
        <f>I137</f>
        <v>0</v>
      </c>
      <c r="C134" s="20"/>
      <c r="D134" s="35"/>
      <c r="E134" s="21"/>
      <c r="F134" s="18"/>
      <c r="G134" s="47" t="s">
        <v>701</v>
      </c>
      <c r="H134" s="18"/>
      <c r="I134" s="20"/>
      <c r="J134" s="20"/>
      <c r="K134" s="18"/>
      <c r="L134" s="18"/>
      <c r="M134" s="43"/>
      <c r="N134" s="22"/>
      <c r="O134" s="35"/>
      <c r="P134" s="20"/>
      <c r="Q134" s="20"/>
      <c r="R134" s="35"/>
      <c r="S134" s="20"/>
      <c r="T134" s="23"/>
      <c r="U134" s="78"/>
      <c r="V134" s="24"/>
      <c r="W134" s="36"/>
      <c r="X134" s="57"/>
      <c r="Y134" s="70"/>
      <c r="Z134" s="60"/>
      <c r="AA134" s="61"/>
      <c r="AB134" s="61"/>
      <c r="AC134" s="61"/>
      <c r="AD134" s="91"/>
      <c r="AE134" s="35"/>
      <c r="AF134" s="67"/>
      <c r="AG134" s="65" t="str">
        <f>IFERROR(ROUND(IF(#REF!=" "," ",Tabla154[[#This Row],[Honorarios mensuales]]*#REF!)+(#REF!/30*Tabla154[[#This Row],[Honorarios mensuales]]),0),"")</f>
        <v/>
      </c>
      <c r="AH134" s="65"/>
      <c r="AI134" s="20"/>
      <c r="AJ134" s="20"/>
      <c r="AK134" s="20"/>
      <c r="AL134" s="25"/>
      <c r="AM134" s="37"/>
      <c r="AN134" s="37"/>
      <c r="AO134" s="20"/>
      <c r="AP134" s="20"/>
      <c r="AQ134" s="20"/>
      <c r="AR134" s="20"/>
      <c r="AS134" s="20"/>
      <c r="AT134" s="20"/>
      <c r="AU134" s="20"/>
      <c r="AV134" s="20"/>
      <c r="AW134" s="20"/>
      <c r="AX134" s="20"/>
      <c r="AY134" s="20"/>
    </row>
    <row r="135" spans="1:51" ht="15" hidden="1" customHeight="1">
      <c r="A135" s="47" t="e">
        <f>+IF(A134="ITEM",1,IF(Tabla154[[#This Row],[TIPO DE REGISTRO]]="",A134,IF(Tabla154[[#This Row],[TIPO DE REGISTRO]]="NUEVO CONTRATO",A134+1,IF(Tabla154[[#This Row],[TIPO DE REGISTRO]]="CESIÓN DE CONTRATO",A134,IF(Tabla154[[#This Row],[TIPO DE REGISTRO]]="TERMINADO ANTICIPADAMENTE",A134+1,IF(Tabla154[[#This Row],[TIPO DE REGISTRO]]="CONTRATO CEDIDO",A134+1,""))))))</f>
        <v>#REF!</v>
      </c>
      <c r="B135" s="40">
        <f>I138</f>
        <v>0</v>
      </c>
      <c r="C135" s="20"/>
      <c r="D135" s="35"/>
      <c r="E135" s="21"/>
      <c r="F135" s="18"/>
      <c r="G135" s="47" t="s">
        <v>701</v>
      </c>
      <c r="H135" s="18"/>
      <c r="I135" s="20"/>
      <c r="J135" s="20"/>
      <c r="K135" s="18"/>
      <c r="L135" s="18"/>
      <c r="M135" s="43"/>
      <c r="N135" s="22"/>
      <c r="O135" s="35"/>
      <c r="P135" s="20"/>
      <c r="Q135" s="20"/>
      <c r="R135" s="35"/>
      <c r="S135" s="20"/>
      <c r="T135" s="23"/>
      <c r="U135" s="78"/>
      <c r="V135" s="24"/>
      <c r="W135" s="36"/>
      <c r="X135" s="57"/>
      <c r="Y135" s="70"/>
      <c r="Z135" s="60"/>
      <c r="AA135" s="61"/>
      <c r="AB135" s="61"/>
      <c r="AC135" s="61"/>
      <c r="AD135" s="91"/>
      <c r="AE135" s="35"/>
      <c r="AF135" s="67"/>
      <c r="AG135" s="65" t="str">
        <f>IFERROR(ROUND(IF(#REF!=" "," ",Tabla154[[#This Row],[Honorarios mensuales]]*#REF!)+(#REF!/30*Tabla154[[#This Row],[Honorarios mensuales]]),0),"")</f>
        <v/>
      </c>
      <c r="AH135" s="65"/>
      <c r="AI135" s="20"/>
      <c r="AJ135" s="20"/>
      <c r="AK135" s="20"/>
      <c r="AL135" s="25"/>
      <c r="AM135" s="37"/>
      <c r="AN135" s="37"/>
      <c r="AO135" s="20"/>
      <c r="AP135" s="20"/>
      <c r="AQ135" s="20"/>
      <c r="AR135" s="20"/>
      <c r="AS135" s="20"/>
      <c r="AT135" s="20"/>
      <c r="AU135" s="20"/>
      <c r="AV135" s="20"/>
      <c r="AW135" s="20"/>
      <c r="AX135" s="20"/>
      <c r="AY135" s="20"/>
    </row>
    <row r="136" spans="1:51" ht="15" hidden="1" customHeight="1">
      <c r="A136" s="47" t="e">
        <f>+IF(A135="ITEM",1,IF(Tabla154[[#This Row],[TIPO DE REGISTRO]]="",A135,IF(Tabla154[[#This Row],[TIPO DE REGISTRO]]="NUEVO CONTRATO",A135+1,IF(Tabla154[[#This Row],[TIPO DE REGISTRO]]="CESIÓN DE CONTRATO",A135,IF(Tabla154[[#This Row],[TIPO DE REGISTRO]]="TERMINADO ANTICIPADAMENTE",A135+1,IF(Tabla154[[#This Row],[TIPO DE REGISTRO]]="CONTRATO CEDIDO",A135+1,""))))))</f>
        <v>#REF!</v>
      </c>
      <c r="B136" s="40">
        <f>I139</f>
        <v>0</v>
      </c>
      <c r="C136" s="20"/>
      <c r="D136" s="35"/>
      <c r="E136" s="21"/>
      <c r="F136" s="18"/>
      <c r="G136" s="47" t="s">
        <v>701</v>
      </c>
      <c r="H136" s="18"/>
      <c r="I136" s="20"/>
      <c r="J136" s="20"/>
      <c r="K136" s="18"/>
      <c r="L136" s="18"/>
      <c r="M136" s="43"/>
      <c r="N136" s="22"/>
      <c r="O136" s="35"/>
      <c r="P136" s="20"/>
      <c r="Q136" s="20"/>
      <c r="R136" s="35"/>
      <c r="S136" s="20"/>
      <c r="T136" s="23"/>
      <c r="U136" s="78"/>
      <c r="V136" s="24"/>
      <c r="W136" s="36"/>
      <c r="X136" s="57"/>
      <c r="Y136" s="70"/>
      <c r="Z136" s="60"/>
      <c r="AA136" s="61"/>
      <c r="AB136" s="61"/>
      <c r="AC136" s="61"/>
      <c r="AD136" s="91"/>
      <c r="AE136" s="35"/>
      <c r="AF136" s="67"/>
      <c r="AG136" s="65" t="str">
        <f>IFERROR(ROUND(IF(#REF!=" "," ",Tabla154[[#This Row],[Honorarios mensuales]]*#REF!)+(#REF!/30*Tabla154[[#This Row],[Honorarios mensuales]]),0),"")</f>
        <v/>
      </c>
      <c r="AH136" s="65"/>
      <c r="AI136" s="20"/>
      <c r="AJ136" s="20"/>
      <c r="AK136" s="20"/>
      <c r="AL136" s="25"/>
      <c r="AM136" s="37"/>
      <c r="AN136" s="37"/>
      <c r="AO136" s="20"/>
      <c r="AP136" s="20"/>
      <c r="AQ136" s="20"/>
      <c r="AR136" s="20"/>
      <c r="AS136" s="20"/>
      <c r="AT136" s="20"/>
      <c r="AU136" s="20"/>
      <c r="AV136" s="20"/>
      <c r="AW136" s="20"/>
      <c r="AX136" s="20"/>
      <c r="AY136" s="20"/>
    </row>
    <row r="137" spans="1:51" ht="15" hidden="1" customHeight="1">
      <c r="A137" s="47" t="e">
        <f>+IF(A136="ITEM",1,IF(Tabla154[[#This Row],[TIPO DE REGISTRO]]="",A136,IF(Tabla154[[#This Row],[TIPO DE REGISTRO]]="NUEVO CONTRATO",A136+1,IF(Tabla154[[#This Row],[TIPO DE REGISTRO]]="CESIÓN DE CONTRATO",A136,IF(Tabla154[[#This Row],[TIPO DE REGISTRO]]="TERMINADO ANTICIPADAMENTE",A136+1,IF(Tabla154[[#This Row],[TIPO DE REGISTRO]]="CONTRATO CEDIDO",A136+1,""))))))</f>
        <v>#REF!</v>
      </c>
      <c r="B137" s="40">
        <f>I140</f>
        <v>0</v>
      </c>
      <c r="C137" s="20"/>
      <c r="D137" s="35"/>
      <c r="E137" s="21"/>
      <c r="F137" s="18"/>
      <c r="G137" s="47" t="s">
        <v>701</v>
      </c>
      <c r="H137" s="18"/>
      <c r="I137" s="20"/>
      <c r="J137" s="20"/>
      <c r="K137" s="18"/>
      <c r="L137" s="18"/>
      <c r="M137" s="43"/>
      <c r="N137" s="22"/>
      <c r="O137" s="35"/>
      <c r="P137" s="20"/>
      <c r="Q137" s="20"/>
      <c r="R137" s="35"/>
      <c r="S137" s="20"/>
      <c r="T137" s="23"/>
      <c r="U137" s="78"/>
      <c r="V137" s="24"/>
      <c r="W137" s="36"/>
      <c r="X137" s="57"/>
      <c r="Y137" s="70"/>
      <c r="Z137" s="60"/>
      <c r="AA137" s="61"/>
      <c r="AB137" s="61"/>
      <c r="AC137" s="61"/>
      <c r="AD137" s="91"/>
      <c r="AE137" s="35"/>
      <c r="AF137" s="67"/>
      <c r="AG137" s="65" t="str">
        <f>IFERROR(ROUND(IF(#REF!=" "," ",Tabla154[[#This Row],[Honorarios mensuales]]*#REF!)+(#REF!/30*Tabla154[[#This Row],[Honorarios mensuales]]),0),"")</f>
        <v/>
      </c>
      <c r="AH137" s="65"/>
      <c r="AI137" s="20"/>
      <c r="AJ137" s="20"/>
      <c r="AK137" s="20"/>
      <c r="AL137" s="25"/>
      <c r="AM137" s="37"/>
      <c r="AN137" s="37"/>
      <c r="AO137" s="20"/>
      <c r="AP137" s="20"/>
      <c r="AQ137" s="20"/>
      <c r="AR137" s="20"/>
      <c r="AS137" s="20"/>
      <c r="AT137" s="20"/>
      <c r="AU137" s="20"/>
      <c r="AV137" s="20"/>
      <c r="AW137" s="20"/>
      <c r="AX137" s="20"/>
      <c r="AY137" s="20"/>
    </row>
    <row r="138" spans="1:51" ht="15" hidden="1" customHeight="1">
      <c r="A138" s="47" t="e">
        <f>+IF(A137="ITEM",1,IF(Tabla154[[#This Row],[TIPO DE REGISTRO]]="",A137,IF(Tabla154[[#This Row],[TIPO DE REGISTRO]]="NUEVO CONTRATO",A137+1,IF(Tabla154[[#This Row],[TIPO DE REGISTRO]]="CESIÓN DE CONTRATO",A137,IF(Tabla154[[#This Row],[TIPO DE REGISTRO]]="TERMINADO ANTICIPADAMENTE",A137+1,IF(Tabla154[[#This Row],[TIPO DE REGISTRO]]="CONTRATO CEDIDO",A137+1,""))))))</f>
        <v>#REF!</v>
      </c>
      <c r="B138" s="40">
        <f>I141</f>
        <v>0</v>
      </c>
      <c r="C138" s="20"/>
      <c r="D138" s="35"/>
      <c r="E138" s="21"/>
      <c r="F138" s="18"/>
      <c r="G138" s="47" t="s">
        <v>701</v>
      </c>
      <c r="H138" s="18"/>
      <c r="I138" s="20"/>
      <c r="J138" s="20"/>
      <c r="K138" s="18"/>
      <c r="L138" s="18"/>
      <c r="M138" s="43"/>
      <c r="N138" s="22"/>
      <c r="O138" s="35"/>
      <c r="P138" s="20"/>
      <c r="Q138" s="20"/>
      <c r="R138" s="35"/>
      <c r="S138" s="20"/>
      <c r="T138" s="23"/>
      <c r="U138" s="78"/>
      <c r="V138" s="24"/>
      <c r="W138" s="36"/>
      <c r="X138" s="57"/>
      <c r="Y138" s="70"/>
      <c r="Z138" s="60"/>
      <c r="AA138" s="61"/>
      <c r="AB138" s="61"/>
      <c r="AC138" s="61"/>
      <c r="AD138" s="91"/>
      <c r="AE138" s="35"/>
      <c r="AF138" s="67"/>
      <c r="AG138" s="65" t="str">
        <f>IFERROR(ROUND(IF(#REF!=" "," ",Tabla154[[#This Row],[Honorarios mensuales]]*#REF!)+(#REF!/30*Tabla154[[#This Row],[Honorarios mensuales]]),0),"")</f>
        <v/>
      </c>
      <c r="AH138" s="65"/>
      <c r="AI138" s="20"/>
      <c r="AJ138" s="20"/>
      <c r="AK138" s="20"/>
      <c r="AL138" s="25"/>
      <c r="AM138" s="37"/>
      <c r="AN138" s="37"/>
      <c r="AO138" s="20"/>
      <c r="AP138" s="20"/>
      <c r="AQ138" s="20"/>
      <c r="AR138" s="20"/>
      <c r="AS138" s="20"/>
      <c r="AT138" s="20"/>
      <c r="AU138" s="20"/>
      <c r="AV138" s="20"/>
      <c r="AW138" s="20"/>
      <c r="AX138" s="20"/>
      <c r="AY138" s="20"/>
    </row>
    <row r="139" spans="1:51" ht="15" hidden="1" customHeight="1">
      <c r="A139" s="47" t="e">
        <f>+IF(A138="ITEM",1,IF(Tabla154[[#This Row],[TIPO DE REGISTRO]]="",A138,IF(Tabla154[[#This Row],[TIPO DE REGISTRO]]="NUEVO CONTRATO",A138+1,IF(Tabla154[[#This Row],[TIPO DE REGISTRO]]="CESIÓN DE CONTRATO",A138,IF(Tabla154[[#This Row],[TIPO DE REGISTRO]]="TERMINADO ANTICIPADAMENTE",A138+1,IF(Tabla154[[#This Row],[TIPO DE REGISTRO]]="CONTRATO CEDIDO",A138+1,""))))))</f>
        <v>#REF!</v>
      </c>
      <c r="B139" s="40">
        <f>I142</f>
        <v>0</v>
      </c>
      <c r="C139" s="20"/>
      <c r="D139" s="35"/>
      <c r="E139" s="21"/>
      <c r="F139" s="18"/>
      <c r="G139" s="47" t="s">
        <v>701</v>
      </c>
      <c r="H139" s="18"/>
      <c r="I139" s="20"/>
      <c r="J139" s="20"/>
      <c r="K139" s="18"/>
      <c r="L139" s="18"/>
      <c r="M139" s="43"/>
      <c r="N139" s="22"/>
      <c r="O139" s="35"/>
      <c r="P139" s="20"/>
      <c r="Q139" s="20"/>
      <c r="R139" s="35"/>
      <c r="S139" s="20"/>
      <c r="T139" s="23"/>
      <c r="U139" s="78"/>
      <c r="V139" s="24"/>
      <c r="W139" s="36"/>
      <c r="X139" s="57"/>
      <c r="Y139" s="70"/>
      <c r="Z139" s="60"/>
      <c r="AA139" s="61"/>
      <c r="AB139" s="61"/>
      <c r="AC139" s="61"/>
      <c r="AD139" s="91"/>
      <c r="AE139" s="35"/>
      <c r="AF139" s="67"/>
      <c r="AG139" s="65" t="str">
        <f>IFERROR(ROUND(IF(#REF!=" "," ",Tabla154[[#This Row],[Honorarios mensuales]]*#REF!)+(#REF!/30*Tabla154[[#This Row],[Honorarios mensuales]]),0),"")</f>
        <v/>
      </c>
      <c r="AH139" s="65"/>
      <c r="AI139" s="20"/>
      <c r="AJ139" s="20"/>
      <c r="AK139" s="20"/>
      <c r="AL139" s="25"/>
      <c r="AM139" s="37"/>
      <c r="AN139" s="37"/>
      <c r="AO139" s="20"/>
      <c r="AP139" s="20"/>
      <c r="AQ139" s="20"/>
      <c r="AR139" s="20"/>
      <c r="AS139" s="20"/>
      <c r="AT139" s="20"/>
      <c r="AU139" s="20"/>
      <c r="AV139" s="20"/>
      <c r="AW139" s="20"/>
      <c r="AX139" s="20"/>
      <c r="AY139" s="20"/>
    </row>
    <row r="140" spans="1:51" ht="15" hidden="1" customHeight="1">
      <c r="A140" s="47" t="e">
        <f>+IF(A139="ITEM",1,IF(Tabla154[[#This Row],[TIPO DE REGISTRO]]="",A139,IF(Tabla154[[#This Row],[TIPO DE REGISTRO]]="NUEVO CONTRATO",A139+1,IF(Tabla154[[#This Row],[TIPO DE REGISTRO]]="CESIÓN DE CONTRATO",A139,IF(Tabla154[[#This Row],[TIPO DE REGISTRO]]="TERMINADO ANTICIPADAMENTE",A139+1,IF(Tabla154[[#This Row],[TIPO DE REGISTRO]]="CONTRATO CEDIDO",A139+1,""))))))</f>
        <v>#REF!</v>
      </c>
      <c r="B140" s="40">
        <f>I143</f>
        <v>0</v>
      </c>
      <c r="C140" s="20"/>
      <c r="D140" s="35"/>
      <c r="E140" s="21"/>
      <c r="F140" s="18"/>
      <c r="G140" s="47" t="s">
        <v>701</v>
      </c>
      <c r="H140" s="18"/>
      <c r="I140" s="20"/>
      <c r="J140" s="20"/>
      <c r="K140" s="18"/>
      <c r="L140" s="18"/>
      <c r="M140" s="43"/>
      <c r="N140" s="22"/>
      <c r="O140" s="35"/>
      <c r="P140" s="20"/>
      <c r="Q140" s="20"/>
      <c r="R140" s="35"/>
      <c r="S140" s="20"/>
      <c r="T140" s="23"/>
      <c r="U140" s="78"/>
      <c r="V140" s="24"/>
      <c r="W140" s="36"/>
      <c r="X140" s="57"/>
      <c r="Y140" s="70"/>
      <c r="Z140" s="60"/>
      <c r="AA140" s="61"/>
      <c r="AB140" s="61"/>
      <c r="AC140" s="61"/>
      <c r="AD140" s="91"/>
      <c r="AE140" s="35"/>
      <c r="AF140" s="67"/>
      <c r="AG140" s="65" t="str">
        <f>IFERROR(ROUND(IF(#REF!=" "," ",Tabla154[[#This Row],[Honorarios mensuales]]*#REF!)+(#REF!/30*Tabla154[[#This Row],[Honorarios mensuales]]),0),"")</f>
        <v/>
      </c>
      <c r="AH140" s="65"/>
      <c r="AI140" s="20"/>
      <c r="AJ140" s="20"/>
      <c r="AK140" s="20"/>
      <c r="AL140" s="25"/>
      <c r="AM140" s="37"/>
      <c r="AN140" s="37"/>
      <c r="AO140" s="20"/>
      <c r="AP140" s="20"/>
      <c r="AQ140" s="20"/>
      <c r="AR140" s="20"/>
      <c r="AS140" s="20"/>
      <c r="AT140" s="20"/>
      <c r="AU140" s="20"/>
      <c r="AV140" s="20"/>
      <c r="AW140" s="20"/>
      <c r="AX140" s="20"/>
      <c r="AY140" s="20"/>
    </row>
    <row r="141" spans="1:51" ht="15" hidden="1" customHeight="1">
      <c r="A141" s="47" t="e">
        <f>+IF(A140="ITEM",1,IF(Tabla154[[#This Row],[TIPO DE REGISTRO]]="",A140,IF(Tabla154[[#This Row],[TIPO DE REGISTRO]]="NUEVO CONTRATO",A140+1,IF(Tabla154[[#This Row],[TIPO DE REGISTRO]]="CESIÓN DE CONTRATO",A140,IF(Tabla154[[#This Row],[TIPO DE REGISTRO]]="TERMINADO ANTICIPADAMENTE",A140+1,IF(Tabla154[[#This Row],[TIPO DE REGISTRO]]="CONTRATO CEDIDO",A140+1,""))))))</f>
        <v>#REF!</v>
      </c>
      <c r="B141" s="40" t="e">
        <f>#REF!</f>
        <v>#REF!</v>
      </c>
      <c r="C141" s="20"/>
      <c r="D141" s="35"/>
      <c r="E141" s="21"/>
      <c r="F141" s="18"/>
      <c r="G141" s="47" t="s">
        <v>701</v>
      </c>
      <c r="H141" s="18"/>
      <c r="I141" s="20"/>
      <c r="J141" s="20"/>
      <c r="K141" s="18"/>
      <c r="L141" s="18"/>
      <c r="M141" s="43"/>
      <c r="N141" s="22"/>
      <c r="O141" s="35"/>
      <c r="P141" s="20"/>
      <c r="Q141" s="20"/>
      <c r="R141" s="35"/>
      <c r="S141" s="20"/>
      <c r="T141" s="23"/>
      <c r="U141" s="78"/>
      <c r="V141" s="24"/>
      <c r="W141" s="36"/>
      <c r="X141" s="57"/>
      <c r="Y141" s="70"/>
      <c r="Z141" s="60"/>
      <c r="AA141" s="61"/>
      <c r="AB141" s="61"/>
      <c r="AC141" s="61"/>
      <c r="AD141" s="91"/>
      <c r="AE141" s="35"/>
      <c r="AF141" s="67"/>
      <c r="AG141" s="65" t="str">
        <f>IFERROR(ROUND(IF(#REF!=" "," ",Tabla154[[#This Row],[Honorarios mensuales]]*#REF!)+(#REF!/30*Tabla154[[#This Row],[Honorarios mensuales]]),0),"")</f>
        <v/>
      </c>
      <c r="AH141" s="65"/>
      <c r="AI141" s="20"/>
      <c r="AJ141" s="20"/>
      <c r="AK141" s="20"/>
      <c r="AL141" s="25"/>
      <c r="AM141" s="37"/>
      <c r="AN141" s="37"/>
      <c r="AO141" s="20"/>
      <c r="AP141" s="20"/>
      <c r="AQ141" s="20"/>
      <c r="AR141" s="20"/>
      <c r="AS141" s="20"/>
      <c r="AT141" s="20"/>
      <c r="AU141" s="20"/>
      <c r="AV141" s="20"/>
      <c r="AW141" s="20"/>
      <c r="AX141" s="20"/>
      <c r="AY141" s="20"/>
    </row>
    <row r="142" spans="1:51" ht="15" hidden="1" customHeight="1">
      <c r="A142" s="47" t="e">
        <f>+IF(A141="ITEM",1,IF(Tabla154[[#This Row],[TIPO DE REGISTRO]]="",A141,IF(Tabla154[[#This Row],[TIPO DE REGISTRO]]="NUEVO CONTRATO",A141+1,IF(Tabla154[[#This Row],[TIPO DE REGISTRO]]="CESIÓN DE CONTRATO",A141,IF(Tabla154[[#This Row],[TIPO DE REGISTRO]]="TERMINADO ANTICIPADAMENTE",A141+1,IF(Tabla154[[#This Row],[TIPO DE REGISTRO]]="CONTRATO CEDIDO",A141+1,""))))))</f>
        <v>#REF!</v>
      </c>
      <c r="B142" s="40">
        <f>I148</f>
        <v>0</v>
      </c>
      <c r="C142" s="20"/>
      <c r="D142" s="35"/>
      <c r="E142" s="21"/>
      <c r="F142" s="18"/>
      <c r="G142" s="47" t="s">
        <v>701</v>
      </c>
      <c r="H142" s="18"/>
      <c r="I142" s="20"/>
      <c r="J142" s="20"/>
      <c r="K142" s="18"/>
      <c r="L142" s="18"/>
      <c r="M142" s="43"/>
      <c r="N142" s="22"/>
      <c r="O142" s="35"/>
      <c r="P142" s="20"/>
      <c r="Q142" s="20"/>
      <c r="R142" s="35"/>
      <c r="S142" s="20"/>
      <c r="T142" s="23"/>
      <c r="U142" s="78"/>
      <c r="V142" s="24"/>
      <c r="W142" s="36"/>
      <c r="X142" s="57"/>
      <c r="Y142" s="70"/>
      <c r="Z142" s="60"/>
      <c r="AA142" s="61"/>
      <c r="AB142" s="61"/>
      <c r="AC142" s="61"/>
      <c r="AD142" s="91"/>
      <c r="AE142" s="35"/>
      <c r="AF142" s="67"/>
      <c r="AG142" s="65" t="str">
        <f>IFERROR(ROUND(IF(#REF!=" "," ",Tabla154[[#This Row],[Honorarios mensuales]]*#REF!)+(#REF!/30*Tabla154[[#This Row],[Honorarios mensuales]]),0),"")</f>
        <v/>
      </c>
      <c r="AH142" s="65"/>
      <c r="AI142" s="20"/>
      <c r="AJ142" s="20"/>
      <c r="AK142" s="20"/>
      <c r="AL142" s="25"/>
      <c r="AM142" s="37"/>
      <c r="AN142" s="37"/>
      <c r="AO142" s="20"/>
      <c r="AP142" s="20"/>
      <c r="AQ142" s="20"/>
      <c r="AR142" s="20"/>
      <c r="AS142" s="20"/>
      <c r="AT142" s="20"/>
      <c r="AU142" s="20"/>
      <c r="AV142" s="20"/>
      <c r="AW142" s="20"/>
      <c r="AX142" s="20"/>
      <c r="AY142" s="20"/>
    </row>
    <row r="143" spans="1:51" ht="15" hidden="1" customHeight="1">
      <c r="A143" s="47" t="e">
        <f>+IF(A142="ITEM",1,IF(Tabla154[[#This Row],[TIPO DE REGISTRO]]="",A142,IF(Tabla154[[#This Row],[TIPO DE REGISTRO]]="NUEVO CONTRATO",A142+1,IF(Tabla154[[#This Row],[TIPO DE REGISTRO]]="CESIÓN DE CONTRATO",A142,IF(Tabla154[[#This Row],[TIPO DE REGISTRO]]="TERMINADO ANTICIPADAMENTE",A142+1,IF(Tabla154[[#This Row],[TIPO DE REGISTRO]]="CONTRATO CEDIDO",A142+1,""))))))</f>
        <v>#REF!</v>
      </c>
      <c r="B143" s="40">
        <f>I149</f>
        <v>0</v>
      </c>
      <c r="C143" s="20"/>
      <c r="D143" s="35"/>
      <c r="E143" s="21"/>
      <c r="F143" s="18"/>
      <c r="G143" s="47" t="s">
        <v>701</v>
      </c>
      <c r="H143" s="18"/>
      <c r="I143" s="20"/>
      <c r="J143" s="52"/>
      <c r="K143" s="18"/>
      <c r="L143" s="18"/>
      <c r="M143" s="43"/>
      <c r="N143" s="22"/>
      <c r="O143" s="35"/>
      <c r="P143" s="20"/>
      <c r="Q143" s="20"/>
      <c r="R143" s="35"/>
      <c r="S143" s="20"/>
      <c r="T143" s="23"/>
      <c r="U143" s="78"/>
      <c r="V143" s="24"/>
      <c r="W143" s="36"/>
      <c r="X143" s="57"/>
      <c r="Y143" s="70"/>
      <c r="Z143" s="60"/>
      <c r="AA143" s="61"/>
      <c r="AB143" s="61"/>
      <c r="AC143" s="61"/>
      <c r="AD143" s="91"/>
      <c r="AE143" s="35"/>
      <c r="AF143" s="67"/>
      <c r="AG143" s="65" t="str">
        <f>IFERROR(ROUND(IF(#REF!=" "," ",Tabla154[[#This Row],[Honorarios mensuales]]*#REF!)+(#REF!/30*Tabla154[[#This Row],[Honorarios mensuales]]),0),"")</f>
        <v/>
      </c>
      <c r="AH143" s="65"/>
      <c r="AI143" s="20"/>
      <c r="AJ143" s="20"/>
      <c r="AK143" s="20"/>
      <c r="AL143" s="25"/>
      <c r="AM143" s="37"/>
      <c r="AN143" s="37"/>
      <c r="AO143" s="20"/>
      <c r="AP143" s="20"/>
      <c r="AQ143" s="20"/>
      <c r="AR143" s="20"/>
      <c r="AS143" s="20"/>
      <c r="AT143" s="59"/>
      <c r="AU143" s="59"/>
      <c r="AV143" s="59"/>
      <c r="AW143" s="59"/>
      <c r="AX143" s="59"/>
      <c r="AY143" s="59"/>
    </row>
    <row r="144" spans="1:51" ht="15" hidden="1" customHeight="1">
      <c r="A144" s="58" t="e">
        <f>+IF(A143="ITEM",1,IF(Tabla154[[#This Row],[TIPO DE REGISTRO]]="",A143,IF(Tabla154[[#This Row],[TIPO DE REGISTRO]]="NUEVO CONTRATO",A143+1,IF(Tabla154[[#This Row],[TIPO DE REGISTRO]]="CESIÓN DE CONTRATO",A143,IF(Tabla154[[#This Row],[TIPO DE REGISTRO]]="TERMINADO ANTICIPADAMENTE",A143+1,IF(Tabla154[[#This Row],[TIPO DE REGISTRO]]="CONTRATO CEDIDO",A143+1,""))))))</f>
        <v>#REF!</v>
      </c>
      <c r="B144" s="40">
        <f>I169</f>
        <v>0</v>
      </c>
      <c r="C144" s="20"/>
      <c r="D144" s="35"/>
      <c r="E144" s="21"/>
      <c r="F144" s="18"/>
      <c r="G144" s="58"/>
      <c r="H144" s="18"/>
      <c r="I144" s="52" t="s">
        <v>407</v>
      </c>
      <c r="J144" s="20"/>
      <c r="K144" s="18"/>
      <c r="L144" s="18"/>
      <c r="M144" s="74"/>
      <c r="N144" s="22"/>
      <c r="O144" s="35"/>
      <c r="P144" s="20"/>
      <c r="Q144" s="20"/>
      <c r="R144" s="35"/>
      <c r="S144" s="20"/>
      <c r="T144" s="23"/>
      <c r="U144" s="78"/>
      <c r="V144" s="24"/>
      <c r="W144" s="36"/>
      <c r="X144" s="57"/>
      <c r="Y144" s="70"/>
      <c r="Z144" s="60"/>
      <c r="AA144" s="61"/>
      <c r="AB144" s="61"/>
      <c r="AC144" s="61"/>
      <c r="AD144" s="91"/>
      <c r="AE144" s="35"/>
      <c r="AF144" s="83"/>
      <c r="AG144" s="66" t="str">
        <f>IFERROR(ROUND(IF(#REF!=" "," ",Tabla154[[#This Row],[Honorarios mensuales]]*#REF!)+(#REF!/30*Tabla154[[#This Row],[Honorarios mensuales]]),0),"")</f>
        <v/>
      </c>
      <c r="AH144" s="66"/>
      <c r="AI144" s="20"/>
      <c r="AJ144" s="20"/>
      <c r="AK144" s="20"/>
      <c r="AL144" s="71"/>
      <c r="AM144" s="72"/>
      <c r="AN144" s="72"/>
      <c r="AO144" s="20"/>
      <c r="AP144" s="20"/>
      <c r="AQ144" s="20"/>
      <c r="AR144" s="20"/>
      <c r="AS144" s="20"/>
      <c r="AT144" s="20"/>
      <c r="AU144" s="20"/>
      <c r="AV144" s="20"/>
      <c r="AW144" s="20"/>
      <c r="AX144" s="20"/>
      <c r="AY144" s="20"/>
    </row>
    <row r="145" spans="1:51" ht="15" hidden="1" customHeight="1">
      <c r="A145" s="58" t="e">
        <f>+IF(A144="ITEM",1,IF(Tabla154[[#This Row],[TIPO DE REGISTRO]]="",A144,IF(Tabla154[[#This Row],[TIPO DE REGISTRO]]="NUEVO CONTRATO",A144+1,IF(Tabla154[[#This Row],[TIPO DE REGISTRO]]="CESIÓN DE CONTRATO",A144,IF(Tabla154[[#This Row],[TIPO DE REGISTRO]]="TERMINADO ANTICIPADAMENTE",A144+1,IF(Tabla154[[#This Row],[TIPO DE REGISTRO]]="CONTRATO CEDIDO",A144+1,""))))))</f>
        <v>#REF!</v>
      </c>
      <c r="B145" s="40">
        <f>I169</f>
        <v>0</v>
      </c>
      <c r="C145" s="20"/>
      <c r="D145" s="35"/>
      <c r="E145" s="21"/>
      <c r="F145" s="18"/>
      <c r="G145" s="58"/>
      <c r="H145" s="18"/>
      <c r="I145" s="20"/>
      <c r="J145" s="20"/>
      <c r="K145" s="18"/>
      <c r="L145" s="18"/>
      <c r="M145" s="74"/>
      <c r="N145" s="22"/>
      <c r="O145" s="35"/>
      <c r="P145" s="20"/>
      <c r="Q145" s="20"/>
      <c r="R145" s="35"/>
      <c r="S145" s="20"/>
      <c r="T145" s="23"/>
      <c r="U145" s="78"/>
      <c r="V145" s="24"/>
      <c r="W145" s="36"/>
      <c r="X145" s="57"/>
      <c r="Y145" s="70"/>
      <c r="Z145" s="60"/>
      <c r="AA145" s="61"/>
      <c r="AB145" s="61"/>
      <c r="AC145" s="61"/>
      <c r="AD145" s="91"/>
      <c r="AE145" s="84"/>
      <c r="AF145" s="83"/>
      <c r="AG145" s="66" t="str">
        <f>IFERROR(ROUND(IF(#REF!=" "," ",Tabla154[[#This Row],[Honorarios mensuales]]*#REF!)+(#REF!/30*Tabla154[[#This Row],[Honorarios mensuales]]),0),"")</f>
        <v/>
      </c>
      <c r="AH145" s="66"/>
      <c r="AI145" s="20"/>
      <c r="AJ145" s="85"/>
      <c r="AK145" s="85"/>
      <c r="AL145" s="71"/>
      <c r="AM145" s="72"/>
      <c r="AN145" s="72"/>
      <c r="AO145" s="20"/>
      <c r="AP145" s="20"/>
      <c r="AQ145" s="20"/>
      <c r="AR145" s="20"/>
      <c r="AS145" s="20"/>
      <c r="AT145" s="20"/>
      <c r="AU145" s="20"/>
      <c r="AV145" s="20"/>
      <c r="AW145" s="20"/>
      <c r="AX145" s="20"/>
      <c r="AY145" s="20"/>
    </row>
    <row r="146" spans="1:51" ht="15" hidden="1" customHeight="1">
      <c r="A146" s="58" t="e">
        <f>+IF(A145="ITEM",1,IF(Tabla154[[#This Row],[TIPO DE REGISTRO]]="",A145,IF(Tabla154[[#This Row],[TIPO DE REGISTRO]]="NUEVO CONTRATO",A145+1,IF(Tabla154[[#This Row],[TIPO DE REGISTRO]]="CESIÓN DE CONTRATO",A145,IF(Tabla154[[#This Row],[TIPO DE REGISTRO]]="TERMINADO ANTICIPADAMENTE",A145+1,IF(Tabla154[[#This Row],[TIPO DE REGISTRO]]="CONTRATO CEDIDO",A145+1,""))))))</f>
        <v>#REF!</v>
      </c>
      <c r="B146" s="40">
        <f>I169</f>
        <v>0</v>
      </c>
      <c r="C146" s="20"/>
      <c r="D146" s="35"/>
      <c r="E146" s="21"/>
      <c r="F146" s="18"/>
      <c r="G146" s="58"/>
      <c r="H146" s="18"/>
      <c r="I146" s="20"/>
      <c r="J146" s="20"/>
      <c r="K146" s="18"/>
      <c r="L146" s="18"/>
      <c r="M146" s="74"/>
      <c r="N146" s="22"/>
      <c r="O146" s="35"/>
      <c r="P146" s="20"/>
      <c r="Q146" s="20"/>
      <c r="R146" s="35"/>
      <c r="S146" s="20"/>
      <c r="T146" s="23"/>
      <c r="U146" s="78"/>
      <c r="V146" s="24"/>
      <c r="W146" s="36"/>
      <c r="X146" s="57"/>
      <c r="Y146" s="70"/>
      <c r="Z146" s="60"/>
      <c r="AA146" s="61"/>
      <c r="AB146" s="61"/>
      <c r="AC146" s="61"/>
      <c r="AD146" s="91"/>
      <c r="AE146" s="84"/>
      <c r="AF146" s="83"/>
      <c r="AG146" s="66" t="str">
        <f>IFERROR(ROUND(IF(#REF!=" "," ",Tabla154[[#This Row],[Honorarios mensuales]]*#REF!)+(#REF!/30*Tabla154[[#This Row],[Honorarios mensuales]]),0),"")</f>
        <v/>
      </c>
      <c r="AH146" s="66"/>
      <c r="AI146" s="20"/>
      <c r="AJ146" s="85"/>
      <c r="AK146" s="85"/>
      <c r="AL146" s="71"/>
      <c r="AM146" s="72"/>
      <c r="AN146" s="72"/>
      <c r="AO146" s="20"/>
      <c r="AP146" s="20"/>
      <c r="AQ146" s="20"/>
      <c r="AR146" s="20"/>
      <c r="AS146" s="20"/>
      <c r="AT146" s="20"/>
      <c r="AU146" s="20"/>
      <c r="AV146" s="20"/>
      <c r="AW146" s="20"/>
      <c r="AX146" s="20"/>
      <c r="AY146" s="20"/>
    </row>
    <row r="147" spans="1:51" ht="15" hidden="1" customHeight="1">
      <c r="A147" s="58" t="e">
        <f>+IF(A146="ITEM",1,IF(Tabla154[[#This Row],[TIPO DE REGISTRO]]="",A146,IF(Tabla154[[#This Row],[TIPO DE REGISTRO]]="NUEVO CONTRATO",A146+1,IF(Tabla154[[#This Row],[TIPO DE REGISTRO]]="CESIÓN DE CONTRATO",A146,IF(Tabla154[[#This Row],[TIPO DE REGISTRO]]="TERMINADO ANTICIPADAMENTE",A146+1,IF(Tabla154[[#This Row],[TIPO DE REGISTRO]]="CONTRATO CEDIDO",A146+1,""))))))</f>
        <v>#REF!</v>
      </c>
      <c r="B147" s="40">
        <f>I169</f>
        <v>0</v>
      </c>
      <c r="C147" s="20"/>
      <c r="D147" s="35"/>
      <c r="E147" s="21"/>
      <c r="F147" s="18"/>
      <c r="G147" s="58"/>
      <c r="H147" s="18"/>
      <c r="I147" s="20"/>
      <c r="J147" s="20"/>
      <c r="K147" s="18"/>
      <c r="L147" s="18"/>
      <c r="M147" s="74"/>
      <c r="N147" s="22"/>
      <c r="O147" s="35"/>
      <c r="P147" s="20"/>
      <c r="Q147" s="20"/>
      <c r="R147" s="35"/>
      <c r="S147" s="20"/>
      <c r="T147" s="23"/>
      <c r="U147" s="78"/>
      <c r="V147" s="24"/>
      <c r="W147" s="36"/>
      <c r="X147" s="57"/>
      <c r="Y147" s="70"/>
      <c r="Z147" s="60"/>
      <c r="AA147" s="61"/>
      <c r="AB147" s="61"/>
      <c r="AC147" s="61"/>
      <c r="AD147" s="91"/>
      <c r="AE147" s="84"/>
      <c r="AF147" s="83"/>
      <c r="AG147" s="66" t="str">
        <f>IFERROR(ROUND(IF(#REF!=" "," ",Tabla154[[#This Row],[Honorarios mensuales]]*#REF!)+(#REF!/30*Tabla154[[#This Row],[Honorarios mensuales]]),0),"")</f>
        <v/>
      </c>
      <c r="AH147" s="66"/>
      <c r="AI147" s="20"/>
      <c r="AJ147" s="85"/>
      <c r="AK147" s="85"/>
      <c r="AL147" s="71"/>
      <c r="AM147" s="72"/>
      <c r="AN147" s="72"/>
      <c r="AO147" s="20"/>
      <c r="AP147" s="20"/>
      <c r="AQ147" s="20"/>
      <c r="AR147" s="20"/>
      <c r="AS147" s="20"/>
      <c r="AT147" s="20"/>
      <c r="AU147" s="20"/>
      <c r="AV147" s="20"/>
      <c r="AW147" s="20"/>
      <c r="AX147" s="20"/>
      <c r="AY147" s="20"/>
    </row>
    <row r="148" spans="1:51" ht="12" hidden="1" customHeight="1">
      <c r="A148" s="293" t="e">
        <f>+IF(A147="ITEM",1,IF(Tabla154[[#This Row],[TIPO DE REGISTRO]]="",A147,IF(Tabla154[[#This Row],[TIPO DE REGISTRO]]="NUEVO CONTRATO",A147+1,IF(Tabla154[[#This Row],[TIPO DE REGISTRO]]="CESIÓN DE CONTRATO",A147,IF(Tabla154[[#This Row],[TIPO DE REGISTRO]]="TERMINADO ANTICIPADAMENTE",A147+1,IF(Tabla154[[#This Row],[TIPO DE REGISTRO]]="CONTRATO CEDIDO",A147+1,""))))))</f>
        <v>#REF!</v>
      </c>
      <c r="B148" s="294">
        <f>I173</f>
        <v>0</v>
      </c>
      <c r="C148" s="295"/>
      <c r="D148" s="296"/>
      <c r="E148" s="297"/>
      <c r="F148" s="298"/>
      <c r="G148" s="293"/>
      <c r="H148" s="298"/>
      <c r="I148" s="295"/>
      <c r="J148" s="295"/>
      <c r="K148" s="298"/>
      <c r="L148" s="298"/>
      <c r="M148" s="299"/>
      <c r="N148" s="300"/>
      <c r="O148" s="296"/>
      <c r="P148" s="295"/>
      <c r="Q148" s="295"/>
      <c r="R148" s="296"/>
      <c r="S148" s="295"/>
      <c r="T148" s="301" t="s">
        <v>664</v>
      </c>
      <c r="U148" s="302"/>
      <c r="V148" s="303"/>
      <c r="W148" s="304"/>
      <c r="X148" s="305"/>
      <c r="Y148" s="306"/>
      <c r="Z148" s="307"/>
      <c r="AA148" s="308"/>
      <c r="AB148" s="309"/>
      <c r="AC148" s="309"/>
      <c r="AD148" s="310"/>
      <c r="AE148" s="311"/>
      <c r="AF148" s="312"/>
      <c r="AG148" s="313" t="str">
        <f>IFERROR(ROUND(IF(#REF!=" "," ",Tabla154[[#This Row],[Honorarios mensuales]]*#REF!)+(#REF!/30*Tabla154[[#This Row],[Honorarios mensuales]]),0),"")</f>
        <v/>
      </c>
      <c r="AH148" s="66"/>
      <c r="AI148" s="295"/>
      <c r="AJ148" s="295"/>
      <c r="AK148" s="314"/>
      <c r="AL148" s="315"/>
      <c r="AM148" s="316"/>
      <c r="AN148" s="317"/>
      <c r="AO148" s="295"/>
      <c r="AP148" s="295"/>
      <c r="AQ148" s="59"/>
      <c r="AR148" s="295"/>
      <c r="AS148" s="295"/>
      <c r="AT148" s="59"/>
      <c r="AU148" s="295"/>
      <c r="AV148" s="295"/>
      <c r="AW148" s="295"/>
      <c r="AX148" s="295"/>
      <c r="AY148" s="59"/>
    </row>
    <row r="149" spans="1:51" ht="12" customHeight="1">
      <c r="D149" s="26"/>
      <c r="F149" s="29"/>
      <c r="L149" s="27"/>
      <c r="AP149" s="113" t="s">
        <v>702</v>
      </c>
      <c r="AQ149" s="113"/>
      <c r="AR149" s="113"/>
    </row>
    <row r="150" spans="1:51" ht="12" customHeight="1">
      <c r="D150" s="26"/>
      <c r="F150" s="29"/>
    </row>
    <row r="151" spans="1:51" ht="12" customHeight="1">
      <c r="D151" s="26"/>
      <c r="F151" s="29"/>
      <c r="V151" s="26">
        <v>0</v>
      </c>
      <c r="AG151" s="31"/>
      <c r="AH151" s="31"/>
    </row>
    <row r="152" spans="1:51" ht="12" customHeight="1">
      <c r="D152" s="26"/>
      <c r="F152" s="29"/>
      <c r="AG152" s="89"/>
      <c r="AH152" s="89"/>
    </row>
    <row r="153" spans="1:51" ht="12" customHeight="1">
      <c r="D153" s="26"/>
      <c r="F153" s="29"/>
      <c r="AG153" s="89"/>
      <c r="AH153" s="89"/>
    </row>
    <row r="154" spans="1:51" ht="12" customHeight="1">
      <c r="D154" s="26"/>
      <c r="F154" s="29"/>
      <c r="AG154" s="89"/>
      <c r="AH154" s="89"/>
    </row>
    <row r="155" spans="1:51" ht="12" customHeight="1">
      <c r="D155" s="26"/>
      <c r="F155" s="29"/>
      <c r="AG155" s="89"/>
      <c r="AH155" s="89"/>
    </row>
    <row r="156" spans="1:51" ht="12" customHeight="1">
      <c r="D156" s="26"/>
      <c r="F156" s="29"/>
    </row>
    <row r="157" spans="1:51" ht="12" customHeight="1">
      <c r="D157" s="26"/>
      <c r="F157" s="29"/>
      <c r="T157" s="79" t="s">
        <v>703</v>
      </c>
    </row>
    <row r="158" spans="1:51" ht="12" customHeight="1">
      <c r="D158" s="26"/>
      <c r="F158" s="29"/>
    </row>
    <row r="159" spans="1:51" ht="12" customHeight="1">
      <c r="D159" s="26"/>
      <c r="F159" s="29"/>
    </row>
    <row r="160" spans="1:51" ht="12" customHeight="1">
      <c r="D160" s="26"/>
      <c r="F160" s="29"/>
    </row>
    <row r="161" spans="4:6" ht="12" customHeight="1">
      <c r="D161" s="26"/>
      <c r="F161" s="29"/>
    </row>
    <row r="162" spans="4:6" ht="12" customHeight="1">
      <c r="D162" s="26"/>
      <c r="F162" s="29"/>
    </row>
    <row r="163" spans="4:6" ht="12" customHeight="1">
      <c r="D163" s="26"/>
      <c r="F163" s="29"/>
    </row>
    <row r="164" spans="4:6" ht="12" customHeight="1">
      <c r="D164" s="26"/>
      <c r="F164" s="29"/>
    </row>
    <row r="165" spans="4:6" ht="12" customHeight="1">
      <c r="D165" s="26"/>
      <c r="F165" s="29"/>
    </row>
    <row r="166" spans="4:6" ht="12" customHeight="1">
      <c r="D166" s="26"/>
      <c r="F166" s="29"/>
    </row>
    <row r="167" spans="4:6" ht="12" customHeight="1">
      <c r="D167" s="26"/>
      <c r="F167" s="29"/>
    </row>
    <row r="168" spans="4:6" ht="12" customHeight="1">
      <c r="D168" s="26"/>
      <c r="F168" s="29"/>
    </row>
    <row r="169" spans="4:6" ht="12" customHeight="1">
      <c r="D169" s="26"/>
      <c r="F169" s="29"/>
    </row>
    <row r="170" spans="4:6" ht="12" customHeight="1">
      <c r="D170" s="26"/>
      <c r="F170" s="29"/>
    </row>
    <row r="171" spans="4:6" ht="12" customHeight="1">
      <c r="D171" s="26"/>
      <c r="F171" s="29"/>
    </row>
    <row r="172" spans="4:6" ht="12" customHeight="1">
      <c r="D172" s="26"/>
      <c r="F172" s="29"/>
    </row>
    <row r="173" spans="4:6" ht="12" customHeight="1">
      <c r="D173" s="26"/>
      <c r="F173" s="29"/>
    </row>
    <row r="174" spans="4:6" ht="12" customHeight="1">
      <c r="D174" s="26"/>
      <c r="F174" s="29"/>
    </row>
    <row r="175" spans="4:6" ht="12" customHeight="1">
      <c r="D175" s="26"/>
      <c r="F175" s="29"/>
    </row>
    <row r="176" spans="4:6" ht="12" customHeight="1">
      <c r="D176" s="26"/>
      <c r="F176" s="29"/>
    </row>
    <row r="177" spans="4:6" ht="12" customHeight="1">
      <c r="D177" s="26"/>
      <c r="F177" s="29"/>
    </row>
    <row r="178" spans="4:6" ht="12" customHeight="1">
      <c r="D178" s="26"/>
      <c r="F178" s="29"/>
    </row>
    <row r="179" spans="4:6" ht="12" customHeight="1">
      <c r="D179" s="26"/>
      <c r="F179" s="29"/>
    </row>
    <row r="180" spans="4:6" ht="12" customHeight="1">
      <c r="D180" s="26"/>
      <c r="F180" s="29"/>
    </row>
    <row r="181" spans="4:6" ht="12" customHeight="1">
      <c r="D181" s="26"/>
      <c r="F181" s="29"/>
    </row>
    <row r="182" spans="4:6" ht="12" customHeight="1">
      <c r="D182" s="26"/>
      <c r="F182" s="29"/>
    </row>
    <row r="183" spans="4:6" ht="12" customHeight="1">
      <c r="D183" s="26"/>
      <c r="F183" s="29"/>
    </row>
    <row r="184" spans="4:6" ht="12" customHeight="1">
      <c r="D184" s="26"/>
      <c r="F184" s="29"/>
    </row>
    <row r="185" spans="4:6" ht="12" customHeight="1">
      <c r="D185" s="26"/>
      <c r="F185" s="29"/>
    </row>
    <row r="186" spans="4:6" ht="12" customHeight="1">
      <c r="D186" s="26"/>
      <c r="F186" s="29"/>
    </row>
    <row r="187" spans="4:6" ht="12" customHeight="1">
      <c r="D187" s="26"/>
      <c r="F187" s="29"/>
    </row>
    <row r="188" spans="4:6" ht="12" customHeight="1">
      <c r="D188" s="26"/>
      <c r="F188" s="29"/>
    </row>
    <row r="189" spans="4:6" ht="12" customHeight="1">
      <c r="D189" s="26"/>
      <c r="F189" s="29"/>
    </row>
    <row r="190" spans="4:6" ht="12" customHeight="1">
      <c r="D190" s="26"/>
      <c r="F190" s="29"/>
    </row>
    <row r="191" spans="4:6" ht="12" customHeight="1">
      <c r="D191" s="26"/>
      <c r="F191" s="29"/>
    </row>
    <row r="192" spans="4:6" ht="12" customHeight="1">
      <c r="D192" s="26"/>
      <c r="F192" s="29"/>
    </row>
    <row r="193" spans="4:6" ht="12" customHeight="1">
      <c r="D193" s="26"/>
      <c r="F193" s="29"/>
    </row>
    <row r="194" spans="4:6" ht="12" customHeight="1">
      <c r="D194" s="26"/>
      <c r="F194" s="29"/>
    </row>
    <row r="195" spans="4:6" ht="12" customHeight="1">
      <c r="D195" s="26"/>
      <c r="F195" s="29"/>
    </row>
    <row r="196" spans="4:6" ht="12" customHeight="1">
      <c r="D196" s="26"/>
      <c r="F196" s="29"/>
    </row>
    <row r="197" spans="4:6" ht="12" customHeight="1">
      <c r="D197" s="26"/>
      <c r="F197" s="29"/>
    </row>
    <row r="198" spans="4:6" ht="12" customHeight="1">
      <c r="D198" s="26"/>
      <c r="F198" s="29"/>
    </row>
    <row r="199" spans="4:6" ht="12" customHeight="1">
      <c r="D199" s="26"/>
      <c r="F199" s="29"/>
    </row>
    <row r="200" spans="4:6" ht="12" customHeight="1">
      <c r="D200" s="26"/>
      <c r="F200" s="29"/>
    </row>
    <row r="201" spans="4:6" ht="12" customHeight="1">
      <c r="D201" s="26"/>
      <c r="F201" s="29"/>
    </row>
    <row r="202" spans="4:6" ht="12" customHeight="1">
      <c r="D202" s="26"/>
      <c r="F202" s="29"/>
    </row>
    <row r="203" spans="4:6" ht="12" customHeight="1">
      <c r="D203" s="26"/>
      <c r="F203" s="29"/>
    </row>
    <row r="204" spans="4:6" ht="12" customHeight="1">
      <c r="D204" s="26"/>
      <c r="F204" s="29"/>
    </row>
    <row r="205" spans="4:6" ht="12" customHeight="1">
      <c r="D205" s="26"/>
      <c r="F205" s="29"/>
    </row>
    <row r="206" spans="4:6" ht="12" customHeight="1">
      <c r="D206" s="26"/>
      <c r="F206" s="29"/>
    </row>
    <row r="207" spans="4:6" ht="12" customHeight="1">
      <c r="D207" s="26"/>
      <c r="F207" s="29"/>
    </row>
    <row r="208" spans="4:6" ht="12" customHeight="1">
      <c r="D208" s="26"/>
      <c r="F208" s="29"/>
    </row>
    <row r="209" spans="4:6" ht="12" customHeight="1">
      <c r="D209" s="26"/>
      <c r="F209" s="29"/>
    </row>
    <row r="210" spans="4:6" ht="12" customHeight="1">
      <c r="D210" s="26"/>
      <c r="F210" s="29"/>
    </row>
    <row r="211" spans="4:6" ht="12" customHeight="1">
      <c r="D211" s="26"/>
      <c r="F211" s="29"/>
    </row>
    <row r="212" spans="4:6" ht="12" customHeight="1">
      <c r="D212" s="26"/>
      <c r="F212" s="29"/>
    </row>
    <row r="213" spans="4:6" ht="12" customHeight="1">
      <c r="D213" s="26"/>
      <c r="F213" s="29"/>
    </row>
    <row r="214" spans="4:6" ht="12" customHeight="1">
      <c r="D214" s="26"/>
      <c r="F214" s="29"/>
    </row>
    <row r="215" spans="4:6" ht="12" customHeight="1">
      <c r="D215" s="26"/>
      <c r="F215" s="29"/>
    </row>
    <row r="216" spans="4:6" ht="12" customHeight="1">
      <c r="D216" s="26"/>
      <c r="F216" s="29"/>
    </row>
    <row r="217" spans="4:6" ht="12" customHeight="1">
      <c r="D217" s="26"/>
      <c r="F217" s="29"/>
    </row>
    <row r="218" spans="4:6" ht="12" customHeight="1">
      <c r="D218" s="26"/>
      <c r="F218" s="29"/>
    </row>
    <row r="219" spans="4:6" ht="12" customHeight="1">
      <c r="D219" s="26"/>
      <c r="F219" s="29"/>
    </row>
    <row r="220" spans="4:6" ht="12" customHeight="1">
      <c r="D220" s="26"/>
      <c r="F220" s="29"/>
    </row>
    <row r="221" spans="4:6" ht="12" customHeight="1">
      <c r="D221" s="26"/>
      <c r="F221" s="29"/>
    </row>
    <row r="222" spans="4:6" ht="12" customHeight="1">
      <c r="D222" s="26"/>
      <c r="F222" s="29"/>
    </row>
    <row r="223" spans="4:6" ht="12" customHeight="1">
      <c r="D223" s="26"/>
      <c r="F223" s="29"/>
    </row>
    <row r="224" spans="4:6" ht="12" customHeight="1">
      <c r="D224" s="26"/>
      <c r="F224" s="29"/>
    </row>
    <row r="225" spans="4:6" ht="12" customHeight="1">
      <c r="D225" s="26"/>
      <c r="F225" s="29"/>
    </row>
    <row r="226" spans="4:6" ht="12" customHeight="1">
      <c r="D226" s="26"/>
      <c r="F226" s="29"/>
    </row>
    <row r="227" spans="4:6" ht="12" customHeight="1">
      <c r="D227" s="26"/>
      <c r="F227" s="29"/>
    </row>
    <row r="228" spans="4:6" ht="12" customHeight="1">
      <c r="D228" s="26"/>
      <c r="F228" s="29"/>
    </row>
    <row r="229" spans="4:6" ht="12" customHeight="1">
      <c r="D229" s="26"/>
      <c r="F229" s="29"/>
    </row>
    <row r="230" spans="4:6" ht="12" customHeight="1">
      <c r="D230" s="26"/>
      <c r="F230" s="29"/>
    </row>
    <row r="231" spans="4:6" ht="12" customHeight="1">
      <c r="D231" s="26"/>
      <c r="F231" s="29"/>
    </row>
    <row r="232" spans="4:6" ht="12" customHeight="1">
      <c r="D232" s="26"/>
      <c r="F232" s="29"/>
    </row>
    <row r="233" spans="4:6" ht="12" customHeight="1">
      <c r="D233" s="26"/>
      <c r="F233" s="29"/>
    </row>
    <row r="234" spans="4:6" ht="12" customHeight="1">
      <c r="D234" s="26"/>
      <c r="F234" s="29"/>
    </row>
    <row r="235" spans="4:6" ht="12" customHeight="1">
      <c r="D235" s="26"/>
      <c r="F235" s="29"/>
    </row>
    <row r="236" spans="4:6" ht="12" customHeight="1">
      <c r="D236" s="26"/>
      <c r="F236" s="29"/>
    </row>
    <row r="237" spans="4:6" ht="12" customHeight="1">
      <c r="D237" s="26"/>
      <c r="F237" s="29"/>
    </row>
    <row r="238" spans="4:6" ht="12" customHeight="1">
      <c r="D238" s="26"/>
      <c r="F238" s="29"/>
    </row>
    <row r="239" spans="4:6" ht="12" customHeight="1">
      <c r="D239" s="26"/>
      <c r="F239" s="29"/>
    </row>
    <row r="240" spans="4:6" ht="12" customHeight="1">
      <c r="D240" s="26"/>
      <c r="F240" s="29"/>
    </row>
    <row r="241" spans="4:6" ht="12" customHeight="1">
      <c r="D241" s="26"/>
      <c r="F241" s="29"/>
    </row>
    <row r="242" spans="4:6" ht="12" customHeight="1">
      <c r="D242" s="26"/>
      <c r="F242" s="29"/>
    </row>
    <row r="243" spans="4:6" ht="12" customHeight="1">
      <c r="D243" s="26"/>
      <c r="F243" s="29"/>
    </row>
    <row r="244" spans="4:6" ht="12" customHeight="1">
      <c r="D244" s="26"/>
      <c r="F244" s="29"/>
    </row>
    <row r="245" spans="4:6" ht="12" customHeight="1">
      <c r="D245" s="26"/>
      <c r="F245" s="29"/>
    </row>
    <row r="246" spans="4:6" ht="12" customHeight="1">
      <c r="D246" s="26"/>
      <c r="F246" s="29"/>
    </row>
    <row r="247" spans="4:6" ht="12" customHeight="1">
      <c r="D247" s="26"/>
      <c r="F247" s="29"/>
    </row>
    <row r="248" spans="4:6" ht="12" customHeight="1">
      <c r="D248" s="26"/>
      <c r="F248" s="29"/>
    </row>
    <row r="249" spans="4:6" ht="12" customHeight="1">
      <c r="D249" s="26"/>
      <c r="F249" s="29"/>
    </row>
    <row r="250" spans="4:6" ht="12" customHeight="1">
      <c r="D250" s="26"/>
      <c r="F250" s="29"/>
    </row>
    <row r="251" spans="4:6" ht="12" customHeight="1">
      <c r="D251" s="26"/>
      <c r="F251" s="29"/>
    </row>
    <row r="252" spans="4:6" ht="12" customHeight="1">
      <c r="D252" s="26"/>
      <c r="F252" s="29"/>
    </row>
    <row r="253" spans="4:6" ht="12" customHeight="1">
      <c r="D253" s="26"/>
      <c r="F253" s="29"/>
    </row>
    <row r="254" spans="4:6" ht="12" customHeight="1">
      <c r="D254" s="26"/>
      <c r="F254" s="29"/>
    </row>
    <row r="255" spans="4:6" ht="12" customHeight="1">
      <c r="D255" s="26"/>
      <c r="F255" s="29"/>
    </row>
    <row r="256" spans="4:6" ht="12" customHeight="1">
      <c r="D256" s="26"/>
      <c r="F256" s="29"/>
    </row>
    <row r="257" spans="4:6" ht="12" customHeight="1">
      <c r="D257" s="26"/>
      <c r="F257" s="29"/>
    </row>
    <row r="258" spans="4:6" ht="12" customHeight="1">
      <c r="D258" s="26"/>
      <c r="F258" s="29"/>
    </row>
    <row r="259" spans="4:6" ht="12" customHeight="1">
      <c r="D259" s="26"/>
      <c r="F259" s="29"/>
    </row>
    <row r="260" spans="4:6" ht="12" customHeight="1">
      <c r="D260" s="26"/>
      <c r="F260" s="29"/>
    </row>
    <row r="261" spans="4:6" ht="12" customHeight="1">
      <c r="D261" s="26"/>
      <c r="F261" s="29"/>
    </row>
    <row r="262" spans="4:6" ht="12" customHeight="1">
      <c r="D262" s="26"/>
      <c r="F262" s="29"/>
    </row>
    <row r="263" spans="4:6" ht="12" customHeight="1">
      <c r="D263" s="26"/>
      <c r="F263" s="29"/>
    </row>
    <row r="264" spans="4:6" ht="12" customHeight="1">
      <c r="D264" s="26"/>
      <c r="F264" s="29"/>
    </row>
    <row r="265" spans="4:6" ht="12" customHeight="1">
      <c r="D265" s="26"/>
      <c r="F265" s="29"/>
    </row>
    <row r="266" spans="4:6" ht="12" customHeight="1">
      <c r="D266" s="26"/>
      <c r="F266" s="29"/>
    </row>
    <row r="267" spans="4:6" ht="12" customHeight="1">
      <c r="D267" s="26"/>
      <c r="F267" s="29"/>
    </row>
    <row r="268" spans="4:6" ht="12" customHeight="1">
      <c r="D268" s="26"/>
      <c r="F268" s="29"/>
    </row>
    <row r="269" spans="4:6" ht="12" customHeight="1">
      <c r="D269" s="26"/>
      <c r="F269" s="29"/>
    </row>
    <row r="270" spans="4:6" ht="12" customHeight="1">
      <c r="D270" s="26"/>
      <c r="F270" s="29"/>
    </row>
    <row r="271" spans="4:6" ht="12" customHeight="1">
      <c r="D271" s="26"/>
      <c r="F271" s="29"/>
    </row>
    <row r="272" spans="4:6" ht="12" customHeight="1">
      <c r="D272" s="26"/>
      <c r="F272" s="29"/>
    </row>
    <row r="273" spans="1:51" ht="12" customHeight="1">
      <c r="D273" s="26"/>
      <c r="F273" s="29"/>
    </row>
    <row r="274" spans="1:51" ht="12" customHeight="1">
      <c r="D274" s="26"/>
      <c r="F274" s="29"/>
    </row>
    <row r="275" spans="1:51" ht="12" customHeight="1">
      <c r="D275" s="26"/>
      <c r="F275" s="29"/>
    </row>
    <row r="276" spans="1:51" ht="12" customHeight="1">
      <c r="D276" s="26"/>
      <c r="F276" s="29"/>
    </row>
    <row r="277" spans="1:51" ht="12" customHeight="1">
      <c r="D277" s="26"/>
      <c r="F277" s="29"/>
    </row>
    <row r="278" spans="1:51" ht="12" customHeight="1">
      <c r="D278" s="26"/>
      <c r="F278" s="29"/>
    </row>
    <row r="279" spans="1:51" ht="12" customHeight="1">
      <c r="D279" s="26"/>
      <c r="F279" s="29"/>
    </row>
    <row r="280" spans="1:51" s="32" customFormat="1" ht="12" customHeight="1">
      <c r="A280" s="26"/>
      <c r="B280" s="26"/>
      <c r="C280" s="26"/>
      <c r="D280" s="26"/>
      <c r="E280" s="29"/>
      <c r="F280" s="29"/>
      <c r="G280" s="29"/>
      <c r="H280" s="26"/>
      <c r="I280"/>
      <c r="J280" s="28"/>
      <c r="K280" s="28"/>
      <c r="L280" s="26"/>
      <c r="M280" s="30"/>
      <c r="N280" s="29"/>
      <c r="O280" s="26"/>
      <c r="P280" s="29"/>
      <c r="Q280" s="29"/>
      <c r="R280" s="29"/>
      <c r="S280" s="29"/>
      <c r="T280" s="79"/>
      <c r="U280" s="26"/>
      <c r="V280" s="26"/>
      <c r="W280" s="30"/>
      <c r="X280" s="68"/>
      <c r="Y280" s="86"/>
      <c r="Z280" s="256"/>
      <c r="AA280" s="26"/>
      <c r="AB280" s="29"/>
      <c r="AC280" s="29"/>
      <c r="AD280" s="68"/>
      <c r="AE280" s="81"/>
      <c r="AF280" s="26"/>
      <c r="AG280" s="26"/>
      <c r="AH280" s="26"/>
      <c r="AI280" s="26"/>
      <c r="AJ280" s="31"/>
      <c r="AK280" s="31"/>
      <c r="AL280" s="26"/>
      <c r="AM280" s="26"/>
      <c r="AN280" s="26"/>
      <c r="AO280" s="26"/>
      <c r="AP280" s="26"/>
      <c r="AQ280" s="26"/>
      <c r="AR280" s="26"/>
      <c r="AS280" s="26"/>
      <c r="AT280" s="26"/>
      <c r="AU280" s="26"/>
      <c r="AV280" s="26"/>
      <c r="AW280" s="30"/>
      <c r="AX280" s="26"/>
      <c r="AY280" s="26"/>
    </row>
    <row r="281" spans="1:51" ht="12" customHeight="1">
      <c r="D281" s="26"/>
      <c r="F281" s="29"/>
    </row>
    <row r="282" spans="1:51" ht="12" customHeight="1">
      <c r="D282" s="26"/>
      <c r="F282" s="29"/>
    </row>
    <row r="283" spans="1:51" ht="12" customHeight="1">
      <c r="D283" s="26"/>
      <c r="F283" s="29"/>
    </row>
    <row r="284" spans="1:51" ht="12" customHeight="1">
      <c r="D284" s="32"/>
      <c r="F284" s="75"/>
      <c r="I284" s="32"/>
      <c r="AX284" s="32"/>
      <c r="AY284" s="32"/>
    </row>
    <row r="285" spans="1:51" ht="12" customHeight="1">
      <c r="D285" s="26"/>
      <c r="F285" s="29"/>
    </row>
    <row r="286" spans="1:51" ht="12" customHeight="1">
      <c r="D286" s="26"/>
      <c r="F286" s="29"/>
    </row>
    <row r="287" spans="1:51" ht="12" customHeight="1">
      <c r="D287" s="26"/>
      <c r="F287" s="29"/>
    </row>
    <row r="288" spans="1:51" ht="12" customHeight="1">
      <c r="D288" s="26"/>
      <c r="F288" s="29"/>
    </row>
    <row r="289" spans="4:6" ht="12" customHeight="1">
      <c r="D289" s="26"/>
      <c r="F289" s="29"/>
    </row>
    <row r="290" spans="4:6" ht="12" customHeight="1">
      <c r="D290" s="26"/>
      <c r="F290" s="29"/>
    </row>
    <row r="291" spans="4:6" ht="12" customHeight="1">
      <c r="D291" s="26"/>
      <c r="F291" s="29"/>
    </row>
    <row r="292" spans="4:6" ht="12" customHeight="1">
      <c r="D292" s="26"/>
      <c r="F292" s="29"/>
    </row>
    <row r="293" spans="4:6" ht="12" customHeight="1">
      <c r="D293" s="26"/>
      <c r="F293" s="29"/>
    </row>
    <row r="294" spans="4:6" ht="12" customHeight="1">
      <c r="D294" s="26"/>
      <c r="F294" s="29"/>
    </row>
    <row r="295" spans="4:6" ht="12" customHeight="1">
      <c r="D295" s="26"/>
      <c r="F295" s="29"/>
    </row>
    <row r="296" spans="4:6" ht="12" customHeight="1">
      <c r="D296" s="26"/>
      <c r="F296" s="29"/>
    </row>
    <row r="297" spans="4:6" ht="12" customHeight="1">
      <c r="D297" s="26"/>
      <c r="F297" s="29"/>
    </row>
    <row r="298" spans="4:6" ht="12" customHeight="1">
      <c r="D298" s="26"/>
      <c r="F298" s="29"/>
    </row>
    <row r="299" spans="4:6" ht="12" customHeight="1">
      <c r="D299" s="26"/>
      <c r="F299" s="29"/>
    </row>
    <row r="300" spans="4:6" ht="12" customHeight="1">
      <c r="D300" s="26"/>
      <c r="F300" s="29"/>
    </row>
    <row r="301" spans="4:6" ht="12" customHeight="1">
      <c r="D301" s="26"/>
      <c r="F301" s="29"/>
    </row>
    <row r="302" spans="4:6" ht="12" customHeight="1">
      <c r="D302" s="26"/>
      <c r="F302" s="29"/>
    </row>
    <row r="303" spans="4:6" ht="12" customHeight="1">
      <c r="D303" s="26"/>
      <c r="F303" s="29"/>
    </row>
    <row r="304" spans="4:6" ht="12" customHeight="1">
      <c r="D304" s="26"/>
      <c r="F304" s="29"/>
    </row>
    <row r="305" spans="4:6" ht="12" customHeight="1">
      <c r="D305" s="26"/>
      <c r="F305" s="29"/>
    </row>
    <row r="306" spans="4:6" ht="12" customHeight="1">
      <c r="D306" s="26"/>
      <c r="F306" s="29"/>
    </row>
    <row r="307" spans="4:6" ht="12" customHeight="1">
      <c r="D307" s="26"/>
      <c r="F307" s="29"/>
    </row>
    <row r="308" spans="4:6" ht="12" customHeight="1">
      <c r="D308" s="26"/>
      <c r="F308" s="29"/>
    </row>
    <row r="309" spans="4:6" ht="12" customHeight="1">
      <c r="D309" s="26"/>
      <c r="F309" s="29"/>
    </row>
    <row r="310" spans="4:6" ht="12" customHeight="1">
      <c r="D310" s="26"/>
      <c r="F310" s="29"/>
    </row>
    <row r="311" spans="4:6" ht="12" customHeight="1">
      <c r="D311" s="26"/>
      <c r="F311" s="29"/>
    </row>
    <row r="312" spans="4:6" ht="12" customHeight="1">
      <c r="D312" s="26"/>
      <c r="F312" s="29"/>
    </row>
    <row r="313" spans="4:6" ht="12" customHeight="1">
      <c r="D313" s="26"/>
      <c r="F313" s="29"/>
    </row>
    <row r="314" spans="4:6" ht="12" customHeight="1">
      <c r="D314" s="26"/>
      <c r="F314" s="29"/>
    </row>
    <row r="315" spans="4:6" ht="12" customHeight="1">
      <c r="D315" s="26"/>
      <c r="F315" s="29"/>
    </row>
    <row r="316" spans="4:6" ht="12" customHeight="1">
      <c r="D316" s="26"/>
      <c r="F316" s="29"/>
    </row>
    <row r="317" spans="4:6" ht="12" customHeight="1">
      <c r="D317" s="26"/>
      <c r="F317" s="29"/>
    </row>
    <row r="318" spans="4:6" ht="12" customHeight="1">
      <c r="D318" s="26"/>
      <c r="F318" s="29"/>
    </row>
    <row r="319" spans="4:6" ht="12" customHeight="1">
      <c r="D319" s="26"/>
      <c r="F319" s="29"/>
    </row>
    <row r="320" spans="4:6" ht="12" customHeight="1">
      <c r="D320" s="26"/>
      <c r="F320" s="29"/>
    </row>
    <row r="321" spans="4:6" ht="12" customHeight="1">
      <c r="D321" s="26"/>
      <c r="F321" s="29"/>
    </row>
    <row r="322" spans="4:6" ht="12" customHeight="1">
      <c r="D322" s="26"/>
      <c r="F322" s="29"/>
    </row>
    <row r="323" spans="4:6" ht="12" customHeight="1">
      <c r="D323" s="26"/>
      <c r="F323" s="29"/>
    </row>
    <row r="324" spans="4:6" ht="12" customHeight="1">
      <c r="D324" s="26"/>
      <c r="F324" s="29"/>
    </row>
    <row r="325" spans="4:6" ht="12" customHeight="1">
      <c r="D325" s="26"/>
      <c r="F325" s="29"/>
    </row>
    <row r="326" spans="4:6" ht="12" customHeight="1">
      <c r="D326" s="26"/>
      <c r="F326" s="29"/>
    </row>
    <row r="327" spans="4:6" ht="12" customHeight="1">
      <c r="D327" s="26"/>
      <c r="F327" s="29"/>
    </row>
    <row r="328" spans="4:6" ht="12" customHeight="1">
      <c r="D328" s="26"/>
      <c r="F328" s="29"/>
    </row>
    <row r="329" spans="4:6" ht="12" customHeight="1">
      <c r="D329" s="26"/>
      <c r="F329" s="29"/>
    </row>
    <row r="330" spans="4:6" ht="12" customHeight="1">
      <c r="D330" s="26"/>
      <c r="F330" s="29"/>
    </row>
    <row r="331" spans="4:6" ht="12" customHeight="1">
      <c r="D331" s="26"/>
      <c r="F331" s="29"/>
    </row>
    <row r="332" spans="4:6" ht="12" customHeight="1">
      <c r="D332" s="26"/>
      <c r="F332" s="29"/>
    </row>
    <row r="333" spans="4:6" ht="12" customHeight="1">
      <c r="D333" s="26"/>
      <c r="F333" s="29"/>
    </row>
    <row r="334" spans="4:6" ht="12" customHeight="1">
      <c r="D334" s="26"/>
      <c r="F334" s="29"/>
    </row>
    <row r="335" spans="4:6" ht="12" customHeight="1">
      <c r="D335" s="26"/>
      <c r="F335" s="29"/>
    </row>
    <row r="336" spans="4:6" ht="12" customHeight="1">
      <c r="D336" s="26"/>
      <c r="F336" s="29"/>
    </row>
    <row r="337" spans="4:6" ht="12" customHeight="1">
      <c r="D337" s="26"/>
      <c r="F337" s="29"/>
    </row>
    <row r="338" spans="4:6" ht="12" customHeight="1">
      <c r="D338" s="26"/>
      <c r="F338" s="29"/>
    </row>
    <row r="339" spans="4:6" ht="12" customHeight="1">
      <c r="D339" s="26"/>
      <c r="F339" s="29"/>
    </row>
    <row r="340" spans="4:6" ht="12" customHeight="1">
      <c r="D340" s="26"/>
      <c r="F340" s="29"/>
    </row>
    <row r="341" spans="4:6" ht="12" customHeight="1">
      <c r="D341" s="26"/>
      <c r="F341" s="29"/>
    </row>
    <row r="342" spans="4:6" ht="12" customHeight="1">
      <c r="D342" s="26"/>
      <c r="F342" s="29"/>
    </row>
    <row r="343" spans="4:6" ht="12" customHeight="1">
      <c r="D343" s="26"/>
      <c r="F343" s="29"/>
    </row>
    <row r="344" spans="4:6" ht="12" customHeight="1">
      <c r="D344" s="26"/>
      <c r="F344" s="29"/>
    </row>
    <row r="345" spans="4:6" ht="12" customHeight="1">
      <c r="D345" s="26"/>
      <c r="F345" s="29"/>
    </row>
    <row r="346" spans="4:6" ht="12" customHeight="1">
      <c r="D346" s="26"/>
      <c r="F346" s="29"/>
    </row>
    <row r="347" spans="4:6" ht="12" customHeight="1">
      <c r="D347" s="26"/>
      <c r="F347" s="29"/>
    </row>
    <row r="348" spans="4:6" ht="12" customHeight="1">
      <c r="D348" s="26"/>
      <c r="F348" s="29"/>
    </row>
    <row r="349" spans="4:6" ht="12" customHeight="1">
      <c r="D349" s="26"/>
      <c r="F349" s="29"/>
    </row>
    <row r="350" spans="4:6" ht="12" customHeight="1">
      <c r="D350" s="26"/>
      <c r="F350" s="29"/>
    </row>
    <row r="351" spans="4:6" ht="12" customHeight="1">
      <c r="D351" s="26"/>
      <c r="F351" s="29"/>
    </row>
    <row r="352" spans="4:6" ht="12" customHeight="1">
      <c r="D352" s="26"/>
      <c r="F352" s="29"/>
    </row>
    <row r="353" spans="4:6" ht="12" customHeight="1">
      <c r="D353" s="26"/>
      <c r="F353" s="29"/>
    </row>
    <row r="354" spans="4:6" ht="12" customHeight="1">
      <c r="D354" s="26"/>
      <c r="F354" s="29"/>
    </row>
    <row r="355" spans="4:6" ht="12" customHeight="1">
      <c r="D355" s="26"/>
      <c r="F355" s="29"/>
    </row>
    <row r="356" spans="4:6" ht="12" customHeight="1">
      <c r="D356" s="26"/>
      <c r="F356" s="29"/>
    </row>
    <row r="357" spans="4:6" ht="12" customHeight="1">
      <c r="D357" s="26"/>
      <c r="F357" s="29"/>
    </row>
    <row r="358" spans="4:6" ht="12" customHeight="1">
      <c r="D358" s="26"/>
      <c r="F358" s="29"/>
    </row>
    <row r="359" spans="4:6" ht="12" customHeight="1">
      <c r="D359" s="26"/>
      <c r="F359" s="29"/>
    </row>
    <row r="360" spans="4:6" ht="12" customHeight="1">
      <c r="D360" s="26"/>
      <c r="F360" s="29"/>
    </row>
    <row r="361" spans="4:6" ht="12" customHeight="1">
      <c r="D361" s="26"/>
      <c r="F361" s="29"/>
    </row>
    <row r="362" spans="4:6" ht="12" customHeight="1">
      <c r="D362" s="26"/>
      <c r="F362" s="29"/>
    </row>
    <row r="363" spans="4:6" ht="12" customHeight="1">
      <c r="D363" s="26"/>
      <c r="F363" s="29"/>
    </row>
    <row r="364" spans="4:6" ht="12" customHeight="1">
      <c r="D364" s="26"/>
      <c r="F364" s="29"/>
    </row>
    <row r="365" spans="4:6" ht="12" customHeight="1">
      <c r="D365" s="26"/>
      <c r="F365" s="29"/>
    </row>
    <row r="366" spans="4:6" ht="12" customHeight="1">
      <c r="D366" s="26"/>
      <c r="F366" s="29"/>
    </row>
    <row r="367" spans="4:6" ht="12" customHeight="1">
      <c r="D367" s="26"/>
      <c r="F367" s="29"/>
    </row>
    <row r="368" spans="4:6" ht="12" customHeight="1">
      <c r="D368" s="26"/>
      <c r="F368" s="29"/>
    </row>
    <row r="369" spans="4:6" ht="12" customHeight="1">
      <c r="D369" s="26"/>
      <c r="F369" s="29"/>
    </row>
    <row r="370" spans="4:6" ht="12" customHeight="1">
      <c r="D370" s="26"/>
      <c r="F370" s="29"/>
    </row>
    <row r="371" spans="4:6" ht="12" customHeight="1">
      <c r="D371" s="26"/>
      <c r="F371" s="29"/>
    </row>
    <row r="372" spans="4:6" ht="12" customHeight="1">
      <c r="D372" s="26"/>
      <c r="F372" s="29"/>
    </row>
    <row r="373" spans="4:6" ht="12" customHeight="1">
      <c r="D373" s="26"/>
      <c r="F373" s="29"/>
    </row>
    <row r="374" spans="4:6" ht="12" customHeight="1">
      <c r="D374" s="26"/>
      <c r="F374" s="29"/>
    </row>
    <row r="375" spans="4:6" ht="12" customHeight="1">
      <c r="D375" s="26"/>
      <c r="F375" s="29"/>
    </row>
    <row r="376" spans="4:6" ht="12" customHeight="1">
      <c r="D376" s="26"/>
      <c r="F376" s="29"/>
    </row>
    <row r="377" spans="4:6" ht="12" customHeight="1">
      <c r="D377" s="26"/>
      <c r="F377" s="29"/>
    </row>
    <row r="378" spans="4:6" ht="12" customHeight="1">
      <c r="D378" s="26"/>
      <c r="F378" s="29"/>
    </row>
    <row r="379" spans="4:6" ht="12" customHeight="1">
      <c r="D379" s="26"/>
      <c r="F379" s="29"/>
    </row>
    <row r="380" spans="4:6" ht="12" customHeight="1">
      <c r="D380" s="26"/>
      <c r="F380" s="29"/>
    </row>
    <row r="381" spans="4:6" ht="12" customHeight="1">
      <c r="D381" s="26"/>
      <c r="F381" s="29"/>
    </row>
    <row r="382" spans="4:6" ht="12" customHeight="1">
      <c r="D382" s="26"/>
      <c r="F382" s="29"/>
    </row>
    <row r="383" spans="4:6" ht="12" customHeight="1">
      <c r="D383" s="26"/>
      <c r="F383" s="29"/>
    </row>
    <row r="384" spans="4:6" ht="12" customHeight="1">
      <c r="D384" s="26"/>
      <c r="F384" s="29"/>
    </row>
    <row r="385" spans="4:6" ht="12" customHeight="1">
      <c r="D385" s="26"/>
      <c r="F385" s="29"/>
    </row>
    <row r="386" spans="4:6" ht="12" customHeight="1">
      <c r="D386" s="26"/>
      <c r="F386" s="29"/>
    </row>
    <row r="387" spans="4:6" ht="12" customHeight="1">
      <c r="D387" s="26"/>
      <c r="F387" s="29"/>
    </row>
    <row r="388" spans="4:6" ht="12" customHeight="1">
      <c r="D388" s="26"/>
      <c r="F388" s="29"/>
    </row>
    <row r="389" spans="4:6" ht="12" customHeight="1">
      <c r="D389" s="26"/>
      <c r="F389" s="29"/>
    </row>
    <row r="390" spans="4:6" ht="12" customHeight="1">
      <c r="D390" s="26"/>
      <c r="F390" s="29"/>
    </row>
    <row r="391" spans="4:6" ht="12" customHeight="1">
      <c r="D391" s="26"/>
      <c r="F391" s="29"/>
    </row>
    <row r="392" spans="4:6" ht="12" customHeight="1">
      <c r="D392" s="26"/>
      <c r="F392" s="29"/>
    </row>
    <row r="393" spans="4:6" ht="12" customHeight="1">
      <c r="D393" s="26"/>
      <c r="F393" s="29"/>
    </row>
    <row r="394" spans="4:6" ht="12" customHeight="1">
      <c r="D394" s="26"/>
      <c r="F394" s="29"/>
    </row>
    <row r="395" spans="4:6" ht="12" customHeight="1">
      <c r="D395" s="26"/>
      <c r="F395" s="29"/>
    </row>
    <row r="396" spans="4:6" ht="12" customHeight="1">
      <c r="D396" s="26"/>
      <c r="F396" s="29"/>
    </row>
    <row r="397" spans="4:6" ht="12" customHeight="1">
      <c r="D397" s="26"/>
      <c r="F397" s="29"/>
    </row>
    <row r="398" spans="4:6" ht="12" customHeight="1">
      <c r="D398" s="26"/>
      <c r="F398" s="29"/>
    </row>
    <row r="399" spans="4:6" ht="12" customHeight="1">
      <c r="D399" s="26"/>
      <c r="F399" s="29"/>
    </row>
    <row r="400" spans="4:6" ht="12" customHeight="1">
      <c r="D400" s="26"/>
      <c r="F400" s="29"/>
    </row>
    <row r="401" spans="4:6" ht="12" customHeight="1">
      <c r="D401" s="26"/>
      <c r="F401" s="29"/>
    </row>
    <row r="402" spans="4:6" ht="12" customHeight="1">
      <c r="D402" s="26"/>
      <c r="F402" s="29"/>
    </row>
    <row r="403" spans="4:6" ht="12" customHeight="1">
      <c r="D403" s="26"/>
      <c r="F403" s="29"/>
    </row>
    <row r="404" spans="4:6" ht="12" customHeight="1">
      <c r="D404" s="26"/>
      <c r="F404" s="29"/>
    </row>
    <row r="405" spans="4:6" ht="12" customHeight="1">
      <c r="D405" s="26"/>
      <c r="F405" s="29"/>
    </row>
    <row r="406" spans="4:6" ht="12" customHeight="1">
      <c r="D406" s="26"/>
      <c r="F406" s="29"/>
    </row>
    <row r="407" spans="4:6" ht="12" customHeight="1">
      <c r="D407" s="26"/>
      <c r="F407" s="29"/>
    </row>
    <row r="408" spans="4:6" ht="12" customHeight="1">
      <c r="D408" s="26"/>
      <c r="F408" s="29"/>
    </row>
    <row r="409" spans="4:6" ht="12" customHeight="1">
      <c r="D409" s="26"/>
      <c r="F409" s="29"/>
    </row>
    <row r="410" spans="4:6" ht="12" customHeight="1">
      <c r="D410" s="26"/>
      <c r="F410" s="29"/>
    </row>
    <row r="411" spans="4:6" ht="12" customHeight="1">
      <c r="D411" s="26"/>
      <c r="F411" s="29"/>
    </row>
    <row r="412" spans="4:6" ht="12" customHeight="1">
      <c r="D412" s="26"/>
      <c r="F412" s="29"/>
    </row>
    <row r="413" spans="4:6" ht="12" customHeight="1">
      <c r="D413" s="26"/>
      <c r="F413" s="29"/>
    </row>
    <row r="414" spans="4:6" ht="12" customHeight="1">
      <c r="D414" s="26"/>
      <c r="F414" s="29"/>
    </row>
    <row r="415" spans="4:6" ht="12" customHeight="1">
      <c r="D415" s="26"/>
      <c r="F415" s="29"/>
    </row>
    <row r="416" spans="4:6" ht="12" customHeight="1">
      <c r="D416" s="26"/>
      <c r="F416" s="29"/>
    </row>
    <row r="417" spans="4:6" ht="12" customHeight="1">
      <c r="D417" s="26"/>
      <c r="F417" s="29"/>
    </row>
    <row r="418" spans="4:6" ht="12" customHeight="1">
      <c r="D418" s="26"/>
      <c r="F418" s="29"/>
    </row>
    <row r="419" spans="4:6" ht="12" customHeight="1">
      <c r="D419" s="26"/>
      <c r="F419" s="29"/>
    </row>
    <row r="420" spans="4:6" ht="12" customHeight="1">
      <c r="D420" s="26"/>
      <c r="F420" s="29"/>
    </row>
    <row r="421" spans="4:6" ht="12" customHeight="1">
      <c r="D421" s="26"/>
      <c r="F421" s="29"/>
    </row>
    <row r="422" spans="4:6" ht="12" customHeight="1">
      <c r="D422" s="26"/>
      <c r="F422" s="29"/>
    </row>
    <row r="423" spans="4:6" ht="12" customHeight="1">
      <c r="D423" s="26"/>
      <c r="F423" s="29"/>
    </row>
    <row r="424" spans="4:6" ht="12" customHeight="1">
      <c r="D424" s="26"/>
      <c r="F424" s="29"/>
    </row>
    <row r="425" spans="4:6" ht="12" customHeight="1">
      <c r="D425" s="26"/>
      <c r="F425" s="29"/>
    </row>
    <row r="426" spans="4:6" ht="12" customHeight="1">
      <c r="D426" s="26"/>
      <c r="F426" s="29"/>
    </row>
    <row r="427" spans="4:6" ht="12" customHeight="1">
      <c r="D427" s="26"/>
      <c r="F427" s="29"/>
    </row>
    <row r="428" spans="4:6" ht="12" customHeight="1">
      <c r="D428" s="26"/>
      <c r="F428" s="29"/>
    </row>
    <row r="429" spans="4:6" ht="12" customHeight="1">
      <c r="D429" s="26"/>
      <c r="F429" s="29"/>
    </row>
    <row r="430" spans="4:6" ht="12" customHeight="1">
      <c r="D430" s="26"/>
      <c r="F430" s="29"/>
    </row>
    <row r="431" spans="4:6" ht="12" customHeight="1">
      <c r="D431" s="26"/>
      <c r="F431" s="29"/>
    </row>
    <row r="432" spans="4:6" ht="12" customHeight="1">
      <c r="D432" s="26"/>
      <c r="F432" s="29"/>
    </row>
    <row r="433" spans="4:6" ht="12" customHeight="1">
      <c r="D433" s="26"/>
      <c r="F433" s="29"/>
    </row>
    <row r="434" spans="4:6" ht="12" customHeight="1">
      <c r="D434" s="26"/>
      <c r="F434" s="29"/>
    </row>
    <row r="435" spans="4:6" ht="12" customHeight="1">
      <c r="D435" s="26"/>
      <c r="F435" s="29"/>
    </row>
    <row r="436" spans="4:6" ht="12" customHeight="1">
      <c r="D436" s="26"/>
      <c r="F436" s="29"/>
    </row>
    <row r="437" spans="4:6" ht="12" customHeight="1">
      <c r="D437" s="26"/>
      <c r="F437" s="29"/>
    </row>
    <row r="438" spans="4:6" ht="12" customHeight="1">
      <c r="D438" s="26"/>
      <c r="F438" s="29"/>
    </row>
    <row r="439" spans="4:6" ht="12" customHeight="1">
      <c r="D439" s="26"/>
      <c r="F439" s="29"/>
    </row>
    <row r="440" spans="4:6" ht="12" customHeight="1">
      <c r="D440" s="26"/>
      <c r="F440" s="29"/>
    </row>
    <row r="441" spans="4:6" ht="12" customHeight="1">
      <c r="D441" s="26"/>
      <c r="F441" s="29"/>
    </row>
    <row r="442" spans="4:6" ht="12" customHeight="1">
      <c r="D442" s="26"/>
      <c r="F442" s="29"/>
    </row>
    <row r="443" spans="4:6" ht="12" customHeight="1">
      <c r="D443" s="26"/>
      <c r="F443" s="29"/>
    </row>
    <row r="444" spans="4:6" ht="12" customHeight="1">
      <c r="D444" s="26"/>
      <c r="F444" s="29"/>
    </row>
    <row r="445" spans="4:6" ht="12" customHeight="1">
      <c r="D445" s="26"/>
      <c r="F445" s="29"/>
    </row>
    <row r="446" spans="4:6" ht="12" customHeight="1">
      <c r="D446" s="26"/>
      <c r="F446" s="29"/>
    </row>
    <row r="447" spans="4:6" ht="12" customHeight="1">
      <c r="D447" s="26"/>
      <c r="F447" s="29"/>
    </row>
    <row r="448" spans="4:6" ht="12" customHeight="1">
      <c r="D448" s="26"/>
      <c r="F448" s="29"/>
    </row>
    <row r="449" spans="4:6" ht="12" customHeight="1">
      <c r="D449" s="26"/>
      <c r="F449" s="29"/>
    </row>
    <row r="450" spans="4:6" ht="12" customHeight="1">
      <c r="D450" s="26"/>
      <c r="F450" s="29"/>
    </row>
    <row r="451" spans="4:6" ht="12" customHeight="1">
      <c r="D451" s="26"/>
      <c r="F451" s="29"/>
    </row>
    <row r="452" spans="4:6" ht="12" customHeight="1">
      <c r="D452" s="26"/>
      <c r="F452" s="29"/>
    </row>
    <row r="453" spans="4:6" ht="12" customHeight="1">
      <c r="D453" s="26"/>
      <c r="F453" s="29"/>
    </row>
    <row r="454" spans="4:6" ht="12" customHeight="1">
      <c r="D454" s="26"/>
      <c r="F454" s="29"/>
    </row>
    <row r="455" spans="4:6" ht="12" customHeight="1">
      <c r="D455" s="26"/>
      <c r="F455" s="29"/>
    </row>
    <row r="456" spans="4:6" ht="12" customHeight="1">
      <c r="D456" s="26"/>
      <c r="F456" s="29"/>
    </row>
    <row r="457" spans="4:6" ht="12" customHeight="1">
      <c r="D457" s="26"/>
      <c r="F457" s="29"/>
    </row>
    <row r="458" spans="4:6" ht="12" customHeight="1">
      <c r="D458" s="26"/>
      <c r="F458" s="29"/>
    </row>
    <row r="459" spans="4:6" ht="12" customHeight="1">
      <c r="D459" s="26"/>
      <c r="F459" s="29"/>
    </row>
    <row r="460" spans="4:6" ht="12" customHeight="1">
      <c r="D460" s="26"/>
      <c r="F460" s="29"/>
    </row>
    <row r="461" spans="4:6" ht="12" customHeight="1">
      <c r="D461" s="26"/>
      <c r="F461" s="29"/>
    </row>
    <row r="462" spans="4:6" ht="12" customHeight="1">
      <c r="D462" s="26"/>
      <c r="F462" s="29"/>
    </row>
    <row r="463" spans="4:6" ht="12" customHeight="1">
      <c r="D463" s="26"/>
      <c r="F463" s="29"/>
    </row>
    <row r="464" spans="4:6" ht="12" customHeight="1">
      <c r="D464" s="26"/>
      <c r="F464" s="29"/>
    </row>
    <row r="465" spans="4:6" ht="12" customHeight="1">
      <c r="D465" s="26"/>
      <c r="F465" s="29"/>
    </row>
    <row r="466" spans="4:6" ht="12" customHeight="1">
      <c r="D466" s="26"/>
      <c r="F466" s="29"/>
    </row>
    <row r="467" spans="4:6" ht="12" customHeight="1">
      <c r="D467" s="26"/>
      <c r="F467" s="29"/>
    </row>
    <row r="468" spans="4:6" ht="12" customHeight="1">
      <c r="D468" s="26"/>
      <c r="F468" s="29"/>
    </row>
    <row r="469" spans="4:6" ht="12" customHeight="1">
      <c r="D469" s="26"/>
      <c r="F469" s="29"/>
    </row>
    <row r="470" spans="4:6" ht="12" customHeight="1">
      <c r="D470" s="26"/>
      <c r="F470" s="29"/>
    </row>
    <row r="471" spans="4:6" ht="12" customHeight="1">
      <c r="D471" s="26"/>
      <c r="F471" s="29"/>
    </row>
    <row r="472" spans="4:6" ht="12" customHeight="1">
      <c r="D472" s="26"/>
      <c r="F472" s="29"/>
    </row>
    <row r="473" spans="4:6" ht="12" customHeight="1">
      <c r="D473" s="26"/>
      <c r="F473" s="29"/>
    </row>
    <row r="474" spans="4:6" ht="12" customHeight="1">
      <c r="D474" s="26"/>
      <c r="F474" s="29"/>
    </row>
    <row r="475" spans="4:6" ht="12" customHeight="1">
      <c r="D475" s="26"/>
      <c r="F475" s="29"/>
    </row>
    <row r="476" spans="4:6" ht="12" customHeight="1">
      <c r="D476" s="26"/>
      <c r="F476" s="29"/>
    </row>
    <row r="477" spans="4:6" ht="12" customHeight="1">
      <c r="D477" s="26"/>
      <c r="F477" s="29"/>
    </row>
    <row r="478" spans="4:6" ht="12" customHeight="1">
      <c r="D478" s="26"/>
      <c r="F478" s="29"/>
    </row>
    <row r="479" spans="4:6" ht="12" customHeight="1">
      <c r="D479" s="26"/>
      <c r="F479" s="29"/>
    </row>
    <row r="480" spans="4:6" ht="12" customHeight="1">
      <c r="D480" s="26"/>
      <c r="F480" s="29"/>
    </row>
    <row r="481" spans="1:51" ht="12" customHeight="1">
      <c r="D481" s="26"/>
      <c r="F481" s="29"/>
    </row>
    <row r="482" spans="1:51" ht="12" customHeight="1">
      <c r="D482" s="26"/>
      <c r="F482" s="29"/>
    </row>
    <row r="483" spans="1:51" ht="12" customHeight="1">
      <c r="D483" s="26"/>
      <c r="F483" s="29"/>
    </row>
    <row r="484" spans="1:51" ht="12" customHeight="1">
      <c r="D484" s="26"/>
      <c r="F484" s="29"/>
    </row>
    <row r="485" spans="1:51" ht="12" customHeight="1">
      <c r="D485" s="26"/>
      <c r="F485" s="29"/>
    </row>
    <row r="486" spans="1:51" ht="12" customHeight="1">
      <c r="D486" s="26"/>
      <c r="F486" s="29"/>
    </row>
    <row r="487" spans="1:51" ht="12" customHeight="1">
      <c r="D487" s="26"/>
      <c r="F487" s="29"/>
    </row>
    <row r="488" spans="1:51" ht="12" customHeight="1">
      <c r="D488" s="26"/>
      <c r="F488" s="29"/>
    </row>
    <row r="489" spans="1:51" ht="12" customHeight="1">
      <c r="D489" s="26"/>
      <c r="F489" s="29"/>
    </row>
    <row r="490" spans="1:51" ht="12" customHeight="1">
      <c r="D490" s="26"/>
      <c r="F490" s="29"/>
    </row>
    <row r="491" spans="1:51" ht="12" customHeight="1">
      <c r="D491" s="26"/>
      <c r="F491" s="29"/>
    </row>
    <row r="492" spans="1:51" s="32" customFormat="1" ht="12" customHeight="1">
      <c r="A492" s="26"/>
      <c r="B492" s="26"/>
      <c r="C492" s="26"/>
      <c r="D492" s="26"/>
      <c r="E492" s="29"/>
      <c r="F492" s="29"/>
      <c r="G492" s="29"/>
      <c r="H492" s="26"/>
      <c r="I492"/>
      <c r="J492" s="28"/>
      <c r="K492" s="28"/>
      <c r="L492" s="26"/>
      <c r="M492" s="30"/>
      <c r="N492" s="29"/>
      <c r="O492" s="26"/>
      <c r="P492" s="29"/>
      <c r="Q492" s="29"/>
      <c r="R492" s="29"/>
      <c r="S492" s="29"/>
      <c r="T492" s="79"/>
      <c r="U492" s="26"/>
      <c r="V492" s="26"/>
      <c r="W492" s="30"/>
      <c r="X492" s="68"/>
      <c r="Y492" s="86"/>
      <c r="Z492" s="256"/>
      <c r="AA492" s="26"/>
      <c r="AB492" s="29"/>
      <c r="AC492" s="29"/>
      <c r="AD492" s="68"/>
      <c r="AE492" s="81"/>
      <c r="AF492" s="26"/>
      <c r="AG492" s="26"/>
      <c r="AH492" s="26"/>
      <c r="AI492" s="26"/>
      <c r="AJ492" s="31"/>
      <c r="AK492" s="31"/>
      <c r="AL492" s="26"/>
      <c r="AM492" s="26"/>
      <c r="AN492" s="26"/>
      <c r="AO492" s="26"/>
      <c r="AP492" s="26"/>
      <c r="AQ492" s="26"/>
      <c r="AR492" s="26"/>
      <c r="AS492" s="26"/>
      <c r="AT492" s="26"/>
      <c r="AU492" s="26"/>
      <c r="AV492" s="26"/>
      <c r="AW492" s="30"/>
      <c r="AX492" s="26"/>
      <c r="AY492" s="26"/>
    </row>
    <row r="493" spans="1:51" s="32" customFormat="1" ht="12" customHeight="1">
      <c r="A493" s="26"/>
      <c r="B493" s="26"/>
      <c r="C493" s="26"/>
      <c r="D493" s="26"/>
      <c r="E493" s="29"/>
      <c r="F493" s="29"/>
      <c r="G493" s="29"/>
      <c r="H493" s="26"/>
      <c r="I493"/>
      <c r="J493" s="28"/>
      <c r="K493" s="28"/>
      <c r="L493" s="26"/>
      <c r="M493" s="30"/>
      <c r="N493" s="29"/>
      <c r="O493" s="26"/>
      <c r="P493" s="29"/>
      <c r="Q493" s="29"/>
      <c r="R493" s="29"/>
      <c r="S493" s="29"/>
      <c r="T493" s="79"/>
      <c r="U493" s="26"/>
      <c r="V493" s="26"/>
      <c r="W493" s="30"/>
      <c r="X493" s="68"/>
      <c r="Y493" s="86"/>
      <c r="Z493" s="256"/>
      <c r="AA493" s="26"/>
      <c r="AB493" s="29"/>
      <c r="AC493" s="29"/>
      <c r="AD493" s="68"/>
      <c r="AE493" s="81"/>
      <c r="AF493" s="26"/>
      <c r="AG493" s="26"/>
      <c r="AH493" s="26"/>
      <c r="AI493" s="26"/>
      <c r="AJ493" s="31"/>
      <c r="AK493" s="31"/>
      <c r="AL493" s="26"/>
      <c r="AM493" s="26"/>
      <c r="AN493" s="26"/>
      <c r="AO493" s="26"/>
      <c r="AP493" s="26"/>
      <c r="AQ493" s="26"/>
      <c r="AR493" s="26"/>
      <c r="AS493" s="26"/>
      <c r="AT493" s="26"/>
      <c r="AU493" s="26"/>
      <c r="AV493" s="26"/>
      <c r="AW493" s="30"/>
      <c r="AX493" s="26"/>
      <c r="AY493" s="26"/>
    </row>
    <row r="494" spans="1:51" ht="12" customHeight="1">
      <c r="D494" s="26"/>
      <c r="F494" s="29"/>
    </row>
    <row r="495" spans="1:51" ht="12" customHeight="1">
      <c r="D495" s="26"/>
      <c r="F495" s="29"/>
    </row>
    <row r="496" spans="1:51" ht="12" customHeight="1">
      <c r="D496" s="32"/>
      <c r="F496" s="75"/>
      <c r="I496" s="32"/>
      <c r="AX496" s="32"/>
      <c r="AY496" s="32"/>
    </row>
    <row r="497" spans="4:51" ht="12" customHeight="1">
      <c r="D497" s="32"/>
      <c r="F497" s="75"/>
      <c r="I497" s="32"/>
      <c r="AX497" s="32"/>
      <c r="AY497" s="32"/>
    </row>
    <row r="498" spans="4:51" ht="12" customHeight="1">
      <c r="D498" s="26"/>
      <c r="F498" s="29"/>
    </row>
    <row r="499" spans="4:51" ht="12" customHeight="1">
      <c r="D499" s="26"/>
      <c r="F499" s="29"/>
    </row>
    <row r="500" spans="4:51" ht="12" customHeight="1">
      <c r="D500" s="26"/>
      <c r="F500" s="29"/>
    </row>
    <row r="501" spans="4:51" ht="12" customHeight="1">
      <c r="D501" s="26"/>
      <c r="F501" s="29"/>
    </row>
    <row r="502" spans="4:51" ht="12" customHeight="1">
      <c r="D502" s="26"/>
      <c r="F502" s="29"/>
    </row>
    <row r="503" spans="4:51" ht="12" customHeight="1">
      <c r="D503" s="26"/>
      <c r="F503" s="29"/>
    </row>
    <row r="504" spans="4:51" ht="12" customHeight="1">
      <c r="D504" s="26"/>
      <c r="F504" s="29"/>
    </row>
    <row r="505" spans="4:51" ht="12" customHeight="1">
      <c r="D505" s="26"/>
      <c r="F505" s="29"/>
    </row>
    <row r="506" spans="4:51" ht="12" customHeight="1">
      <c r="D506" s="26"/>
      <c r="F506" s="29"/>
    </row>
    <row r="507" spans="4:51" ht="12" customHeight="1">
      <c r="D507" s="26"/>
      <c r="F507" s="29"/>
    </row>
    <row r="508" spans="4:51" ht="12" customHeight="1">
      <c r="D508" s="26"/>
      <c r="F508" s="29"/>
    </row>
    <row r="509" spans="4:51" ht="12" customHeight="1">
      <c r="D509" s="26"/>
      <c r="F509" s="29"/>
    </row>
    <row r="510" spans="4:51" ht="12" customHeight="1">
      <c r="D510" s="26"/>
      <c r="F510" s="29"/>
    </row>
    <row r="511" spans="4:51" ht="12" customHeight="1">
      <c r="D511" s="26"/>
      <c r="F511" s="29"/>
    </row>
    <row r="512" spans="4:51" ht="12" customHeight="1">
      <c r="D512" s="26"/>
      <c r="F512" s="29"/>
    </row>
    <row r="513" spans="4:6" ht="12" customHeight="1">
      <c r="D513" s="26"/>
      <c r="F513" s="29"/>
    </row>
    <row r="514" spans="4:6" ht="12" customHeight="1">
      <c r="D514" s="26"/>
      <c r="F514" s="29"/>
    </row>
    <row r="515" spans="4:6" ht="12" customHeight="1">
      <c r="D515" s="26"/>
      <c r="F515" s="29"/>
    </row>
    <row r="516" spans="4:6" ht="12" customHeight="1">
      <c r="D516" s="26"/>
      <c r="F516" s="29"/>
    </row>
    <row r="517" spans="4:6" ht="12" customHeight="1">
      <c r="D517" s="26"/>
      <c r="F517" s="29"/>
    </row>
    <row r="518" spans="4:6" ht="12" customHeight="1">
      <c r="D518" s="26"/>
      <c r="F518" s="29"/>
    </row>
    <row r="519" spans="4:6" ht="12" customHeight="1">
      <c r="D519" s="26"/>
      <c r="F519" s="29"/>
    </row>
    <row r="520" spans="4:6" ht="12" customHeight="1">
      <c r="D520" s="26"/>
      <c r="F520" s="29"/>
    </row>
    <row r="521" spans="4:6" ht="12" customHeight="1">
      <c r="D521" s="26"/>
      <c r="F521" s="29"/>
    </row>
    <row r="522" spans="4:6" ht="12" customHeight="1">
      <c r="D522" s="26"/>
      <c r="F522" s="29"/>
    </row>
    <row r="523" spans="4:6" ht="12" customHeight="1">
      <c r="D523" s="26"/>
      <c r="F523" s="29"/>
    </row>
    <row r="524" spans="4:6" ht="12" customHeight="1">
      <c r="D524" s="26"/>
      <c r="F524" s="29"/>
    </row>
    <row r="525" spans="4:6" ht="12" customHeight="1">
      <c r="D525" s="26"/>
      <c r="F525" s="29"/>
    </row>
    <row r="526" spans="4:6" ht="12" customHeight="1">
      <c r="D526" s="26"/>
      <c r="F526" s="29"/>
    </row>
    <row r="527" spans="4:6" ht="12" customHeight="1">
      <c r="D527" s="26"/>
      <c r="F527" s="29"/>
    </row>
    <row r="528" spans="4:6" ht="12" customHeight="1">
      <c r="D528" s="26"/>
      <c r="F528" s="29"/>
    </row>
    <row r="529" spans="4:6" ht="12" customHeight="1">
      <c r="D529" s="26"/>
      <c r="F529" s="29"/>
    </row>
    <row r="530" spans="4:6" ht="12" customHeight="1">
      <c r="D530" s="26"/>
      <c r="F530" s="29"/>
    </row>
    <row r="531" spans="4:6" ht="12" customHeight="1">
      <c r="D531" s="26"/>
      <c r="F531" s="29"/>
    </row>
    <row r="532" spans="4:6" ht="12" customHeight="1">
      <c r="D532" s="26"/>
      <c r="F532" s="29"/>
    </row>
    <row r="533" spans="4:6" ht="12" customHeight="1">
      <c r="D533" s="26"/>
      <c r="F533" s="29"/>
    </row>
    <row r="534" spans="4:6" ht="12" customHeight="1">
      <c r="D534" s="26"/>
      <c r="F534" s="29"/>
    </row>
    <row r="535" spans="4:6" ht="12" customHeight="1">
      <c r="D535" s="26"/>
      <c r="F535" s="29"/>
    </row>
    <row r="536" spans="4:6" ht="12" customHeight="1">
      <c r="D536" s="26"/>
      <c r="F536" s="29"/>
    </row>
    <row r="537" spans="4:6" ht="12" customHeight="1">
      <c r="D537" s="26"/>
      <c r="F537" s="29"/>
    </row>
    <row r="538" spans="4:6" ht="12" customHeight="1">
      <c r="D538" s="26"/>
      <c r="F538" s="29"/>
    </row>
    <row r="539" spans="4:6" ht="12" customHeight="1">
      <c r="D539" s="26"/>
      <c r="F539" s="29"/>
    </row>
    <row r="540" spans="4:6" ht="12" customHeight="1">
      <c r="D540" s="26"/>
      <c r="F540" s="29"/>
    </row>
    <row r="541" spans="4:6" ht="12" customHeight="1">
      <c r="D541" s="26"/>
      <c r="F541" s="29"/>
    </row>
    <row r="542" spans="4:6" ht="12" customHeight="1">
      <c r="D542" s="26"/>
      <c r="F542" s="29"/>
    </row>
    <row r="543" spans="4:6" ht="12" customHeight="1">
      <c r="D543" s="26"/>
      <c r="F543" s="29"/>
    </row>
    <row r="544" spans="4:6" ht="12" customHeight="1">
      <c r="D544" s="26"/>
      <c r="F544" s="29"/>
    </row>
    <row r="545" spans="4:6" ht="12" customHeight="1">
      <c r="D545" s="26"/>
      <c r="F545" s="29"/>
    </row>
    <row r="546" spans="4:6" ht="12" customHeight="1">
      <c r="D546" s="26"/>
      <c r="F546" s="29"/>
    </row>
    <row r="547" spans="4:6" ht="12" customHeight="1">
      <c r="D547" s="26"/>
      <c r="F547" s="29"/>
    </row>
    <row r="548" spans="4:6" ht="12" customHeight="1">
      <c r="D548" s="26"/>
      <c r="F548" s="29"/>
    </row>
    <row r="549" spans="4:6" ht="12" customHeight="1">
      <c r="D549" s="26"/>
      <c r="F549" s="29"/>
    </row>
    <row r="550" spans="4:6" ht="12" customHeight="1">
      <c r="D550" s="26"/>
      <c r="F550" s="29"/>
    </row>
    <row r="551" spans="4:6" ht="12" customHeight="1">
      <c r="D551" s="26"/>
      <c r="F551" s="29"/>
    </row>
    <row r="552" spans="4:6" ht="12" customHeight="1">
      <c r="D552" s="26"/>
      <c r="F552" s="29"/>
    </row>
    <row r="553" spans="4:6" ht="12" customHeight="1">
      <c r="D553" s="26"/>
      <c r="F553" s="29"/>
    </row>
    <row r="554" spans="4:6" ht="12" customHeight="1">
      <c r="D554" s="26"/>
      <c r="F554" s="29"/>
    </row>
    <row r="555" spans="4:6" ht="12" customHeight="1">
      <c r="D555" s="26"/>
      <c r="F555" s="29"/>
    </row>
    <row r="556" spans="4:6" ht="12" customHeight="1">
      <c r="D556" s="26"/>
      <c r="F556" s="29"/>
    </row>
    <row r="557" spans="4:6" ht="12" customHeight="1">
      <c r="D557" s="26"/>
      <c r="F557" s="29"/>
    </row>
    <row r="558" spans="4:6" ht="12" customHeight="1">
      <c r="D558" s="26"/>
      <c r="F558" s="29"/>
    </row>
    <row r="559" spans="4:6" ht="12" customHeight="1">
      <c r="D559" s="26"/>
      <c r="F559" s="29"/>
    </row>
    <row r="560" spans="4:6" ht="12" customHeight="1">
      <c r="D560" s="26"/>
      <c r="F560" s="29"/>
    </row>
    <row r="561" spans="4:6" ht="12" customHeight="1">
      <c r="D561" s="26"/>
      <c r="F561" s="29"/>
    </row>
    <row r="562" spans="4:6" ht="12" customHeight="1">
      <c r="D562" s="26"/>
      <c r="F562" s="29"/>
    </row>
    <row r="563" spans="4:6" ht="12" customHeight="1">
      <c r="D563" s="26"/>
      <c r="F563" s="29"/>
    </row>
    <row r="564" spans="4:6" ht="12" customHeight="1">
      <c r="D564" s="26"/>
      <c r="F564" s="29"/>
    </row>
    <row r="565" spans="4:6" ht="12" customHeight="1">
      <c r="D565" s="26"/>
      <c r="F565" s="29"/>
    </row>
    <row r="566" spans="4:6" ht="12" customHeight="1">
      <c r="D566" s="26"/>
      <c r="F566" s="29"/>
    </row>
    <row r="567" spans="4:6" ht="12" customHeight="1">
      <c r="D567" s="26"/>
      <c r="F567" s="29"/>
    </row>
    <row r="568" spans="4:6" ht="12" customHeight="1">
      <c r="D568" s="26"/>
      <c r="F568" s="29"/>
    </row>
    <row r="569" spans="4:6" ht="12" customHeight="1">
      <c r="D569" s="26"/>
      <c r="F569" s="29"/>
    </row>
    <row r="570" spans="4:6" ht="12" customHeight="1">
      <c r="D570" s="26"/>
      <c r="F570" s="29"/>
    </row>
    <row r="571" spans="4:6" ht="12" customHeight="1">
      <c r="D571" s="26"/>
      <c r="F571" s="29"/>
    </row>
    <row r="572" spans="4:6" ht="12" customHeight="1">
      <c r="D572" s="26"/>
      <c r="F572" s="29"/>
    </row>
    <row r="573" spans="4:6" ht="12" customHeight="1">
      <c r="D573" s="26"/>
      <c r="F573" s="29"/>
    </row>
    <row r="574" spans="4:6" ht="12" customHeight="1">
      <c r="D574" s="26"/>
      <c r="F574" s="29"/>
    </row>
    <row r="575" spans="4:6" ht="12" customHeight="1">
      <c r="D575" s="26"/>
      <c r="F575" s="29"/>
    </row>
    <row r="576" spans="4:6" ht="12" customHeight="1">
      <c r="D576" s="26"/>
      <c r="F576" s="29"/>
    </row>
    <row r="577" spans="4:6" ht="12" customHeight="1">
      <c r="D577" s="26"/>
      <c r="F577" s="29"/>
    </row>
    <row r="578" spans="4:6" ht="12" customHeight="1">
      <c r="D578" s="26"/>
      <c r="F578" s="29"/>
    </row>
    <row r="579" spans="4:6" ht="12" customHeight="1">
      <c r="D579" s="26"/>
      <c r="F579" s="29"/>
    </row>
    <row r="580" spans="4:6" ht="12" customHeight="1">
      <c r="D580" s="26"/>
      <c r="F580" s="29"/>
    </row>
    <row r="581" spans="4:6" ht="12" customHeight="1">
      <c r="D581" s="26"/>
      <c r="F581" s="29"/>
    </row>
    <row r="582" spans="4:6" ht="12" customHeight="1">
      <c r="D582" s="26"/>
      <c r="F582" s="29"/>
    </row>
    <row r="583" spans="4:6" ht="12" customHeight="1">
      <c r="D583" s="26"/>
      <c r="F583" s="29"/>
    </row>
    <row r="584" spans="4:6" ht="12" customHeight="1">
      <c r="D584" s="26"/>
      <c r="F584" s="29"/>
    </row>
    <row r="585" spans="4:6" ht="12" customHeight="1">
      <c r="D585" s="26"/>
      <c r="F585" s="29"/>
    </row>
    <row r="586" spans="4:6" ht="12" customHeight="1">
      <c r="D586" s="26"/>
      <c r="F586" s="29"/>
    </row>
    <row r="587" spans="4:6" ht="12" customHeight="1">
      <c r="D587" s="26"/>
      <c r="F587" s="29"/>
    </row>
    <row r="588" spans="4:6" ht="12" customHeight="1">
      <c r="D588" s="26"/>
      <c r="F588" s="29"/>
    </row>
    <row r="589" spans="4:6" ht="12" customHeight="1">
      <c r="D589" s="26"/>
      <c r="F589" s="29"/>
    </row>
    <row r="590" spans="4:6" ht="12" customHeight="1">
      <c r="D590" s="26"/>
      <c r="F590" s="29"/>
    </row>
    <row r="591" spans="4:6" ht="12" customHeight="1">
      <c r="D591" s="26"/>
      <c r="F591" s="29"/>
    </row>
    <row r="592" spans="4:6" ht="12" customHeight="1">
      <c r="D592" s="26"/>
      <c r="F592" s="29"/>
    </row>
    <row r="593" spans="4:6" ht="12" customHeight="1">
      <c r="D593" s="26"/>
      <c r="F593" s="29"/>
    </row>
    <row r="594" spans="4:6" ht="12" customHeight="1">
      <c r="D594" s="26"/>
      <c r="F594" s="29"/>
    </row>
    <row r="595" spans="4:6" ht="12" customHeight="1">
      <c r="D595" s="26"/>
      <c r="F595" s="29"/>
    </row>
    <row r="596" spans="4:6" ht="12" customHeight="1">
      <c r="D596" s="26"/>
      <c r="F596" s="29"/>
    </row>
    <row r="597" spans="4:6" ht="12" customHeight="1">
      <c r="D597" s="26"/>
      <c r="F597" s="29"/>
    </row>
    <row r="598" spans="4:6" ht="12" customHeight="1">
      <c r="D598" s="26"/>
      <c r="F598" s="29"/>
    </row>
    <row r="599" spans="4:6" ht="12" customHeight="1">
      <c r="D599" s="26"/>
      <c r="F599" s="29"/>
    </row>
    <row r="600" spans="4:6" ht="12" customHeight="1">
      <c r="D600" s="26"/>
      <c r="F600" s="29"/>
    </row>
    <row r="601" spans="4:6" ht="12" customHeight="1">
      <c r="D601" s="26"/>
      <c r="F601" s="29"/>
    </row>
    <row r="602" spans="4:6" ht="12" customHeight="1">
      <c r="D602" s="26"/>
      <c r="F602" s="29"/>
    </row>
    <row r="603" spans="4:6" ht="12" customHeight="1">
      <c r="D603" s="26"/>
      <c r="F603" s="29"/>
    </row>
    <row r="604" spans="4:6" ht="12" customHeight="1">
      <c r="D604" s="26"/>
      <c r="F604" s="29"/>
    </row>
    <row r="605" spans="4:6" ht="12" customHeight="1">
      <c r="D605" s="26"/>
      <c r="F605" s="29"/>
    </row>
    <row r="606" spans="4:6" ht="12" customHeight="1">
      <c r="D606" s="26"/>
      <c r="F606" s="29"/>
    </row>
    <row r="607" spans="4:6" ht="12" customHeight="1">
      <c r="D607" s="26"/>
      <c r="F607" s="29"/>
    </row>
    <row r="608" spans="4:6" ht="12" customHeight="1">
      <c r="D608" s="26"/>
      <c r="F608" s="29"/>
    </row>
    <row r="609" spans="4:6" ht="12" customHeight="1">
      <c r="D609" s="26"/>
      <c r="F609" s="29"/>
    </row>
    <row r="610" spans="4:6" ht="12" customHeight="1">
      <c r="D610" s="26"/>
      <c r="F610" s="29"/>
    </row>
    <row r="611" spans="4:6" ht="12" customHeight="1">
      <c r="D611" s="26"/>
      <c r="F611" s="29"/>
    </row>
    <row r="612" spans="4:6" ht="12" customHeight="1">
      <c r="D612" s="26"/>
      <c r="F612" s="29"/>
    </row>
    <row r="613" spans="4:6" ht="12" customHeight="1">
      <c r="D613" s="26"/>
      <c r="F613" s="29"/>
    </row>
    <row r="614" spans="4:6" ht="12" customHeight="1">
      <c r="D614" s="26"/>
      <c r="F614" s="29"/>
    </row>
    <row r="615" spans="4:6" ht="12" customHeight="1">
      <c r="D615" s="26"/>
      <c r="F615" s="29"/>
    </row>
    <row r="616" spans="4:6" ht="12" customHeight="1">
      <c r="D616" s="26"/>
      <c r="F616" s="29"/>
    </row>
    <row r="617" spans="4:6" ht="12" customHeight="1">
      <c r="D617" s="26"/>
      <c r="F617" s="29"/>
    </row>
    <row r="618" spans="4:6" ht="12" customHeight="1">
      <c r="D618" s="26"/>
      <c r="F618" s="29"/>
    </row>
    <row r="619" spans="4:6" ht="12" customHeight="1">
      <c r="D619" s="26"/>
      <c r="F619" s="29"/>
    </row>
    <row r="620" spans="4:6" ht="12" customHeight="1">
      <c r="D620" s="26"/>
      <c r="F620" s="29"/>
    </row>
    <row r="621" spans="4:6" ht="12" customHeight="1">
      <c r="D621" s="26"/>
      <c r="F621" s="29"/>
    </row>
    <row r="622" spans="4:6" ht="12" customHeight="1">
      <c r="D622" s="26"/>
      <c r="F622" s="29"/>
    </row>
    <row r="623" spans="4:6" ht="12" customHeight="1">
      <c r="D623" s="26"/>
      <c r="F623" s="29"/>
    </row>
    <row r="624" spans="4:6" ht="12" customHeight="1">
      <c r="D624" s="26"/>
      <c r="F624" s="29"/>
    </row>
    <row r="625" spans="4:6" ht="12" customHeight="1">
      <c r="D625" s="26"/>
      <c r="F625" s="29"/>
    </row>
    <row r="626" spans="4:6" ht="12" customHeight="1">
      <c r="D626" s="26"/>
      <c r="F626" s="29"/>
    </row>
    <row r="627" spans="4:6" ht="12" customHeight="1">
      <c r="D627" s="26"/>
      <c r="F627" s="29"/>
    </row>
    <row r="628" spans="4:6" ht="12" customHeight="1">
      <c r="D628" s="26"/>
      <c r="F628" s="29"/>
    </row>
    <row r="629" spans="4:6" ht="12" customHeight="1">
      <c r="D629" s="26"/>
      <c r="F629" s="29"/>
    </row>
    <row r="630" spans="4:6" ht="12" customHeight="1">
      <c r="D630" s="26"/>
      <c r="F630" s="29"/>
    </row>
    <row r="631" spans="4:6" ht="12" customHeight="1">
      <c r="D631" s="26"/>
      <c r="F631" s="29"/>
    </row>
    <row r="632" spans="4:6" ht="12" customHeight="1">
      <c r="D632" s="26"/>
      <c r="F632" s="29"/>
    </row>
    <row r="633" spans="4:6" ht="12" customHeight="1">
      <c r="D633" s="26"/>
      <c r="F633" s="29"/>
    </row>
    <row r="634" spans="4:6" ht="12" customHeight="1">
      <c r="D634" s="26"/>
      <c r="F634" s="29"/>
    </row>
    <row r="635" spans="4:6" ht="12" customHeight="1">
      <c r="D635" s="26"/>
      <c r="F635" s="29"/>
    </row>
    <row r="636" spans="4:6" ht="12" customHeight="1">
      <c r="D636" s="26"/>
      <c r="F636" s="29"/>
    </row>
    <row r="637" spans="4:6" ht="12" customHeight="1">
      <c r="D637" s="26"/>
      <c r="F637" s="29"/>
    </row>
    <row r="638" spans="4:6" ht="12" customHeight="1">
      <c r="D638" s="26"/>
      <c r="F638" s="29"/>
    </row>
    <row r="639" spans="4:6" ht="12" customHeight="1">
      <c r="D639" s="26"/>
      <c r="F639" s="29"/>
    </row>
    <row r="640" spans="4:6" ht="12" customHeight="1">
      <c r="D640" s="26"/>
      <c r="F640" s="29"/>
    </row>
    <row r="641" spans="4:6" ht="12" customHeight="1">
      <c r="D641" s="26"/>
      <c r="F641" s="29"/>
    </row>
    <row r="642" spans="4:6" ht="12" customHeight="1">
      <c r="D642" s="26"/>
      <c r="F642" s="29"/>
    </row>
    <row r="643" spans="4:6" ht="12" customHeight="1">
      <c r="D643" s="26"/>
      <c r="F643" s="29"/>
    </row>
    <row r="644" spans="4:6" ht="12" customHeight="1">
      <c r="D644" s="26"/>
      <c r="F644" s="29"/>
    </row>
    <row r="645" spans="4:6" ht="12" customHeight="1">
      <c r="D645" s="26"/>
      <c r="F645" s="29"/>
    </row>
    <row r="646" spans="4:6" ht="12" customHeight="1">
      <c r="D646" s="26"/>
      <c r="F646" s="29"/>
    </row>
    <row r="647" spans="4:6" ht="12" customHeight="1">
      <c r="D647" s="26"/>
      <c r="F647" s="29"/>
    </row>
    <row r="648" spans="4:6" ht="12" customHeight="1">
      <c r="D648" s="26"/>
      <c r="F648" s="29"/>
    </row>
    <row r="649" spans="4:6" ht="12" customHeight="1">
      <c r="D649" s="26"/>
      <c r="F649" s="29"/>
    </row>
    <row r="650" spans="4:6" ht="12" customHeight="1">
      <c r="D650" s="26"/>
      <c r="F650" s="29"/>
    </row>
    <row r="651" spans="4:6" ht="12" customHeight="1">
      <c r="D651" s="26"/>
      <c r="F651" s="29"/>
    </row>
    <row r="652" spans="4:6" ht="12" customHeight="1">
      <c r="D652" s="26"/>
      <c r="F652" s="29"/>
    </row>
    <row r="653" spans="4:6" ht="12" customHeight="1">
      <c r="D653" s="26"/>
      <c r="F653" s="29"/>
    </row>
    <row r="654" spans="4:6" ht="12" customHeight="1">
      <c r="D654" s="26"/>
      <c r="F654" s="29"/>
    </row>
    <row r="655" spans="4:6" ht="12" customHeight="1">
      <c r="D655" s="26"/>
      <c r="F655" s="29"/>
    </row>
    <row r="656" spans="4:6" ht="12" customHeight="1">
      <c r="D656" s="26"/>
      <c r="F656" s="29"/>
    </row>
    <row r="657" spans="4:6" ht="12" customHeight="1">
      <c r="D657" s="26"/>
      <c r="F657" s="29"/>
    </row>
    <row r="658" spans="4:6" ht="12" customHeight="1">
      <c r="D658" s="26"/>
      <c r="F658" s="29"/>
    </row>
    <row r="659" spans="4:6" ht="12" customHeight="1">
      <c r="D659" s="26"/>
      <c r="F659" s="29"/>
    </row>
    <row r="660" spans="4:6" ht="12" customHeight="1">
      <c r="D660" s="26"/>
      <c r="F660" s="29"/>
    </row>
    <row r="661" spans="4:6" ht="12" customHeight="1">
      <c r="D661" s="26"/>
      <c r="F661" s="29"/>
    </row>
    <row r="662" spans="4:6" ht="12" customHeight="1">
      <c r="D662" s="26"/>
      <c r="F662" s="29"/>
    </row>
    <row r="663" spans="4:6" ht="12" customHeight="1">
      <c r="D663" s="26"/>
      <c r="F663" s="29"/>
    </row>
    <row r="664" spans="4:6" ht="12" customHeight="1">
      <c r="D664" s="26"/>
      <c r="F664" s="29"/>
    </row>
    <row r="665" spans="4:6" ht="12" customHeight="1">
      <c r="D665" s="26"/>
      <c r="F665" s="29"/>
    </row>
    <row r="666" spans="4:6" ht="12" customHeight="1">
      <c r="D666" s="26"/>
      <c r="F666" s="29"/>
    </row>
    <row r="667" spans="4:6" ht="12" customHeight="1">
      <c r="D667" s="26"/>
      <c r="F667" s="29"/>
    </row>
    <row r="668" spans="4:6" ht="12" customHeight="1">
      <c r="D668" s="26"/>
      <c r="F668" s="29"/>
    </row>
    <row r="669" spans="4:6" ht="12" customHeight="1">
      <c r="D669" s="26"/>
      <c r="F669" s="29"/>
    </row>
    <row r="670" spans="4:6" ht="12" customHeight="1">
      <c r="D670" s="26"/>
      <c r="F670" s="29"/>
    </row>
    <row r="671" spans="4:6" ht="12" customHeight="1">
      <c r="D671" s="26"/>
      <c r="F671" s="29"/>
    </row>
    <row r="672" spans="4:6" ht="12" customHeight="1">
      <c r="D672" s="26"/>
      <c r="F672" s="29"/>
    </row>
    <row r="673" spans="4:6" ht="12" customHeight="1">
      <c r="D673" s="26"/>
      <c r="F673" s="29"/>
    </row>
    <row r="674" spans="4:6" ht="12" customHeight="1">
      <c r="D674" s="26"/>
      <c r="F674" s="29"/>
    </row>
    <row r="675" spans="4:6" ht="12" customHeight="1">
      <c r="D675" s="26"/>
      <c r="F675" s="29"/>
    </row>
    <row r="676" spans="4:6" ht="12" customHeight="1">
      <c r="D676" s="26"/>
      <c r="F676" s="29"/>
    </row>
    <row r="677" spans="4:6" ht="12" customHeight="1">
      <c r="D677" s="26"/>
      <c r="F677" s="29"/>
    </row>
    <row r="678" spans="4:6" ht="12" customHeight="1">
      <c r="D678" s="26"/>
      <c r="F678" s="29"/>
    </row>
    <row r="679" spans="4:6" ht="12" customHeight="1">
      <c r="D679" s="26"/>
      <c r="F679" s="29"/>
    </row>
    <row r="680" spans="4:6" ht="12" customHeight="1">
      <c r="D680" s="26"/>
      <c r="F680" s="29"/>
    </row>
    <row r="681" spans="4:6" ht="12" customHeight="1">
      <c r="D681" s="26"/>
      <c r="F681" s="29"/>
    </row>
    <row r="682" spans="4:6" ht="12" customHeight="1">
      <c r="D682" s="26"/>
      <c r="F682" s="29"/>
    </row>
    <row r="683" spans="4:6" ht="12" customHeight="1">
      <c r="D683" s="26"/>
      <c r="F683" s="29"/>
    </row>
    <row r="684" spans="4:6" ht="12" customHeight="1">
      <c r="D684" s="26"/>
      <c r="F684" s="29"/>
    </row>
    <row r="685" spans="4:6" ht="12" customHeight="1">
      <c r="D685" s="26"/>
      <c r="F685" s="29"/>
    </row>
    <row r="686" spans="4:6" ht="12" customHeight="1">
      <c r="D686" s="26"/>
      <c r="F686" s="29"/>
    </row>
    <row r="687" spans="4:6" ht="12" customHeight="1">
      <c r="D687" s="26"/>
      <c r="F687" s="29"/>
    </row>
    <row r="688" spans="4:6" ht="12" customHeight="1">
      <c r="D688" s="26"/>
      <c r="F688" s="29"/>
    </row>
    <row r="689" spans="4:6" ht="12" customHeight="1">
      <c r="D689" s="26"/>
      <c r="F689" s="29"/>
    </row>
    <row r="690" spans="4:6" ht="12" customHeight="1">
      <c r="D690" s="26"/>
      <c r="F690" s="29"/>
    </row>
    <row r="691" spans="4:6" ht="12" customHeight="1">
      <c r="D691" s="26"/>
      <c r="F691" s="29"/>
    </row>
    <row r="692" spans="4:6" ht="12" customHeight="1">
      <c r="D692" s="26"/>
      <c r="F692" s="29"/>
    </row>
    <row r="693" spans="4:6" ht="12" customHeight="1">
      <c r="D693" s="26"/>
      <c r="F693" s="29"/>
    </row>
    <row r="694" spans="4:6" ht="12" customHeight="1">
      <c r="D694" s="26"/>
      <c r="F694" s="29"/>
    </row>
    <row r="695" spans="4:6" ht="12" customHeight="1">
      <c r="D695" s="26"/>
      <c r="F695" s="29"/>
    </row>
    <row r="696" spans="4:6" ht="12" customHeight="1">
      <c r="D696" s="26"/>
      <c r="F696" s="29"/>
    </row>
    <row r="697" spans="4:6" ht="12" customHeight="1">
      <c r="D697" s="26"/>
      <c r="F697" s="29"/>
    </row>
    <row r="698" spans="4:6" ht="12" customHeight="1">
      <c r="D698" s="26"/>
      <c r="F698" s="29"/>
    </row>
    <row r="699" spans="4:6" ht="12" customHeight="1">
      <c r="D699" s="26"/>
      <c r="F699" s="29"/>
    </row>
    <row r="700" spans="4:6" ht="12" customHeight="1">
      <c r="D700" s="26"/>
      <c r="F700" s="29"/>
    </row>
    <row r="701" spans="4:6" ht="12" customHeight="1">
      <c r="D701" s="26"/>
      <c r="F701" s="29"/>
    </row>
    <row r="702" spans="4:6" ht="12" customHeight="1">
      <c r="D702" s="26"/>
      <c r="F702" s="29"/>
    </row>
    <row r="703" spans="4:6" ht="12" customHeight="1">
      <c r="D703" s="26"/>
      <c r="F703" s="29"/>
    </row>
    <row r="704" spans="4:6" ht="12" customHeight="1">
      <c r="D704" s="26"/>
      <c r="F704" s="29"/>
    </row>
    <row r="705" spans="4:6" ht="12" customHeight="1">
      <c r="D705" s="26"/>
      <c r="F705" s="29"/>
    </row>
    <row r="706" spans="4:6" ht="12" customHeight="1">
      <c r="D706" s="26"/>
      <c r="F706" s="29"/>
    </row>
    <row r="707" spans="4:6" ht="12" customHeight="1">
      <c r="D707" s="26"/>
      <c r="F707" s="29"/>
    </row>
    <row r="708" spans="4:6" ht="12" customHeight="1">
      <c r="D708" s="26"/>
      <c r="F708" s="29"/>
    </row>
    <row r="709" spans="4:6" ht="12" customHeight="1">
      <c r="D709" s="26"/>
      <c r="F709" s="29"/>
    </row>
    <row r="710" spans="4:6" ht="12" customHeight="1">
      <c r="D710" s="26"/>
      <c r="F710" s="29"/>
    </row>
    <row r="711" spans="4:6" ht="12" customHeight="1">
      <c r="D711" s="26"/>
      <c r="F711" s="29"/>
    </row>
    <row r="712" spans="4:6" ht="12" customHeight="1">
      <c r="D712" s="26"/>
      <c r="F712" s="29"/>
    </row>
    <row r="713" spans="4:6" ht="12" customHeight="1">
      <c r="D713" s="26"/>
      <c r="F713" s="29"/>
    </row>
    <row r="714" spans="4:6" ht="12" customHeight="1">
      <c r="D714" s="26"/>
      <c r="F714" s="29"/>
    </row>
    <row r="715" spans="4:6" ht="12" customHeight="1">
      <c r="D715" s="26"/>
      <c r="F715" s="29"/>
    </row>
    <row r="716" spans="4:6" ht="12" customHeight="1">
      <c r="D716" s="26"/>
      <c r="F716" s="29"/>
    </row>
    <row r="717" spans="4:6" ht="12" customHeight="1">
      <c r="D717" s="26"/>
      <c r="F717" s="29"/>
    </row>
    <row r="718" spans="4:6" ht="12" customHeight="1">
      <c r="D718" s="26"/>
      <c r="F718" s="29"/>
    </row>
    <row r="719" spans="4:6" ht="12" customHeight="1">
      <c r="D719" s="26"/>
      <c r="F719" s="29"/>
    </row>
    <row r="720" spans="4:6" ht="12" customHeight="1">
      <c r="D720" s="26"/>
      <c r="F720" s="29"/>
    </row>
    <row r="721" spans="4:6" ht="12" customHeight="1">
      <c r="D721" s="26"/>
      <c r="F721" s="29"/>
    </row>
    <row r="722" spans="4:6" ht="12" customHeight="1">
      <c r="D722" s="26"/>
      <c r="F722" s="29"/>
    </row>
    <row r="723" spans="4:6" ht="12" customHeight="1">
      <c r="D723" s="26"/>
      <c r="F723" s="29"/>
    </row>
    <row r="724" spans="4:6" ht="12" customHeight="1">
      <c r="D724" s="26"/>
      <c r="F724" s="29"/>
    </row>
    <row r="725" spans="4:6" ht="12" customHeight="1">
      <c r="D725" s="26"/>
      <c r="F725" s="29"/>
    </row>
    <row r="726" spans="4:6" ht="12" customHeight="1">
      <c r="D726" s="26"/>
      <c r="F726" s="29"/>
    </row>
    <row r="727" spans="4:6" ht="12" customHeight="1">
      <c r="D727" s="26"/>
      <c r="F727" s="29"/>
    </row>
    <row r="728" spans="4:6" ht="12" customHeight="1">
      <c r="D728" s="26"/>
      <c r="F728" s="29"/>
    </row>
    <row r="729" spans="4:6" ht="12" customHeight="1">
      <c r="D729" s="26"/>
      <c r="F729" s="29"/>
    </row>
    <row r="730" spans="4:6" ht="12" customHeight="1">
      <c r="D730" s="26"/>
      <c r="F730" s="29"/>
    </row>
    <row r="731" spans="4:6" ht="12" customHeight="1">
      <c r="D731" s="26"/>
      <c r="F731" s="29"/>
    </row>
    <row r="732" spans="4:6" ht="12" customHeight="1">
      <c r="D732" s="26"/>
      <c r="F732" s="29"/>
    </row>
    <row r="733" spans="4:6" ht="12" customHeight="1">
      <c r="D733" s="26"/>
      <c r="F733" s="29"/>
    </row>
    <row r="734" spans="4:6" ht="12" customHeight="1">
      <c r="D734" s="26"/>
      <c r="F734" s="29"/>
    </row>
    <row r="735" spans="4:6" ht="12" customHeight="1">
      <c r="D735" s="26"/>
      <c r="F735" s="29"/>
    </row>
    <row r="736" spans="4:6" ht="12" customHeight="1">
      <c r="D736" s="26"/>
      <c r="F736" s="29"/>
    </row>
    <row r="737" spans="1:51" ht="12" customHeight="1">
      <c r="D737" s="26"/>
      <c r="F737" s="29"/>
    </row>
    <row r="738" spans="1:51" ht="12" customHeight="1">
      <c r="D738" s="26"/>
      <c r="F738" s="29"/>
    </row>
    <row r="739" spans="1:51" ht="12" customHeight="1">
      <c r="D739" s="26"/>
      <c r="F739" s="29"/>
    </row>
    <row r="740" spans="1:51" ht="12" customHeight="1">
      <c r="D740" s="26"/>
      <c r="F740" s="29"/>
    </row>
    <row r="741" spans="1:51" ht="12" customHeight="1">
      <c r="D741" s="26"/>
      <c r="F741" s="29"/>
    </row>
    <row r="742" spans="1:51" ht="12" customHeight="1">
      <c r="D742" s="26"/>
      <c r="F742" s="29"/>
    </row>
    <row r="743" spans="1:51" ht="12" customHeight="1">
      <c r="D743" s="26"/>
      <c r="F743" s="29"/>
    </row>
    <row r="744" spans="1:51" ht="12" customHeight="1">
      <c r="D744" s="26"/>
      <c r="F744" s="29"/>
    </row>
    <row r="745" spans="1:51" ht="12" customHeight="1">
      <c r="D745" s="26"/>
      <c r="F745" s="29"/>
      <c r="I745" s="26"/>
    </row>
    <row r="746" spans="1:51" ht="12" customHeight="1">
      <c r="D746" s="26"/>
      <c r="F746" s="29"/>
    </row>
    <row r="747" spans="1:51" ht="12" customHeight="1">
      <c r="D747" s="26"/>
      <c r="F747" s="29"/>
    </row>
    <row r="748" spans="1:51" ht="12" customHeight="1">
      <c r="D748" s="26"/>
      <c r="F748" s="29"/>
    </row>
    <row r="749" spans="1:51" ht="12" customHeight="1">
      <c r="D749" s="26"/>
      <c r="F749" s="29"/>
    </row>
    <row r="750" spans="1:51" ht="12" customHeight="1">
      <c r="D750" s="26"/>
      <c r="F750" s="29"/>
    </row>
    <row r="751" spans="1:51" s="33" customFormat="1" ht="12" customHeight="1">
      <c r="A751" s="26"/>
      <c r="B751" s="26"/>
      <c r="C751" s="26"/>
      <c r="D751" s="26"/>
      <c r="E751" s="29"/>
      <c r="F751" s="29"/>
      <c r="G751" s="29"/>
      <c r="H751" s="26"/>
      <c r="I751"/>
      <c r="J751" s="28"/>
      <c r="K751" s="28"/>
      <c r="L751" s="26"/>
      <c r="M751" s="30"/>
      <c r="N751" s="29"/>
      <c r="O751" s="26"/>
      <c r="P751" s="29"/>
      <c r="Q751" s="29"/>
      <c r="R751" s="29"/>
      <c r="S751" s="29"/>
      <c r="T751" s="79"/>
      <c r="U751" s="26"/>
      <c r="V751" s="26"/>
      <c r="W751" s="30"/>
      <c r="X751" s="68"/>
      <c r="Y751" s="86"/>
      <c r="Z751" s="256"/>
      <c r="AA751" s="26"/>
      <c r="AB751" s="29"/>
      <c r="AC751" s="29"/>
      <c r="AD751" s="68"/>
      <c r="AE751" s="81"/>
      <c r="AF751" s="26"/>
      <c r="AG751" s="26"/>
      <c r="AH751" s="26"/>
      <c r="AI751" s="26"/>
      <c r="AJ751" s="31"/>
      <c r="AK751" s="31"/>
      <c r="AL751" s="26"/>
      <c r="AM751" s="26"/>
      <c r="AN751" s="26"/>
      <c r="AO751" s="26"/>
      <c r="AP751" s="26"/>
      <c r="AQ751" s="26"/>
      <c r="AR751" s="26"/>
      <c r="AS751" s="26"/>
      <c r="AT751" s="26"/>
      <c r="AU751" s="26"/>
      <c r="AV751" s="26"/>
      <c r="AW751" s="30"/>
      <c r="AX751" s="26"/>
      <c r="AY751" s="26"/>
    </row>
    <row r="752" spans="1:51" ht="12" customHeight="1">
      <c r="D752" s="26"/>
      <c r="F752" s="29"/>
    </row>
    <row r="753" spans="4:51" ht="12" customHeight="1">
      <c r="D753" s="26"/>
      <c r="F753" s="29"/>
    </row>
    <row r="754" spans="4:51" ht="12" customHeight="1">
      <c r="D754" s="26"/>
      <c r="F754" s="29"/>
    </row>
    <row r="755" spans="4:51" ht="12" customHeight="1">
      <c r="D755" s="33"/>
      <c r="F755" s="68"/>
      <c r="I755" s="33"/>
      <c r="AX755" s="33"/>
      <c r="AY755" s="33"/>
    </row>
    <row r="756" spans="4:51" ht="12" customHeight="1">
      <c r="D756" s="26"/>
      <c r="F756" s="29"/>
      <c r="I756" s="26"/>
    </row>
    <row r="757" spans="4:51" ht="12" customHeight="1">
      <c r="D757" s="26"/>
      <c r="F757" s="29"/>
    </row>
    <row r="758" spans="4:51" ht="12" customHeight="1">
      <c r="D758" s="26"/>
      <c r="F758" s="29"/>
    </row>
    <row r="759" spans="4:51" ht="12" customHeight="1">
      <c r="D759" s="26"/>
      <c r="F759" s="29"/>
    </row>
    <row r="760" spans="4:51" ht="12" customHeight="1">
      <c r="D760" s="26"/>
      <c r="F760" s="29"/>
    </row>
    <row r="761" spans="4:51" ht="12" customHeight="1">
      <c r="D761" s="26"/>
      <c r="F761" s="29"/>
    </row>
    <row r="762" spans="4:51" ht="12" customHeight="1">
      <c r="D762" s="26"/>
      <c r="F762" s="29"/>
    </row>
    <row r="763" spans="4:51" ht="12" customHeight="1">
      <c r="D763" s="26"/>
      <c r="F763" s="29"/>
    </row>
    <row r="764" spans="4:51" ht="12" customHeight="1">
      <c r="D764" s="26"/>
      <c r="F764" s="29"/>
    </row>
    <row r="765" spans="4:51" ht="12" customHeight="1">
      <c r="D765" s="26"/>
      <c r="F765" s="29"/>
    </row>
    <row r="766" spans="4:51" ht="12" customHeight="1">
      <c r="D766" s="26"/>
      <c r="F766" s="29"/>
    </row>
    <row r="767" spans="4:51" ht="12" customHeight="1">
      <c r="D767" s="26"/>
      <c r="F767" s="29"/>
    </row>
    <row r="768" spans="4:51" ht="12" customHeight="1">
      <c r="D768" s="26"/>
      <c r="F768" s="29"/>
    </row>
    <row r="769" spans="4:6" ht="12" customHeight="1">
      <c r="D769" s="26"/>
      <c r="F769" s="29"/>
    </row>
    <row r="770" spans="4:6" ht="12" customHeight="1">
      <c r="D770" s="26"/>
      <c r="F770" s="29"/>
    </row>
    <row r="771" spans="4:6" ht="12" customHeight="1">
      <c r="D771" s="26"/>
      <c r="F771" s="29"/>
    </row>
    <row r="772" spans="4:6" ht="12" customHeight="1">
      <c r="D772" s="26"/>
      <c r="F772" s="29"/>
    </row>
    <row r="773" spans="4:6" ht="12" customHeight="1">
      <c r="D773" s="26"/>
      <c r="F773" s="29"/>
    </row>
    <row r="774" spans="4:6" ht="12" customHeight="1">
      <c r="D774" s="26"/>
      <c r="F774" s="29"/>
    </row>
    <row r="775" spans="4:6" ht="12" customHeight="1">
      <c r="D775" s="26"/>
      <c r="F775" s="29"/>
    </row>
    <row r="776" spans="4:6" ht="12" customHeight="1">
      <c r="D776" s="26"/>
    </row>
    <row r="777" spans="4:6" ht="12" customHeight="1">
      <c r="D777" s="26"/>
    </row>
  </sheetData>
  <sheetProtection formatCells="0" formatColumns="0" formatRows="0" insertColumns="0" insertRows="0" insertHyperlinks="0" deleteColumns="0" deleteRows="0" sort="0" autoFilter="0" pivotTables="0"/>
  <phoneticPr fontId="6" type="noConversion"/>
  <conditionalFormatting sqref="B2:B148">
    <cfRule type="cellIs" dxfId="109" priority="2" operator="equal">
      <formula>"INCOMPLETO"</formula>
    </cfRule>
    <cfRule type="cellIs" dxfId="108" priority="3" operator="equal">
      <formula>"COMPLETO"</formula>
    </cfRule>
  </conditionalFormatting>
  <dataValidations count="15">
    <dataValidation type="list" allowBlank="1" showInputMessage="1" showErrorMessage="1" sqref="O91:O143" xr:uid="{00000000-0002-0000-0000-000001000000}">
      <formula1>INDIRECT("TIPO_CONTRATO[TIPO DE CONTRATO]")</formula1>
    </dataValidation>
    <dataValidation type="list" allowBlank="1" showInputMessage="1" showErrorMessage="1" sqref="AD71:AD73 AD66 AD6 AD91:AD143 AD61" xr:uid="{00000000-0002-0000-0000-000002000000}">
      <formula1>INDIRECT("RANGO[Columna1]")</formula1>
    </dataValidation>
    <dataValidation type="whole" operator="greaterThan" allowBlank="1" showInputMessage="1" showErrorMessage="1" sqref="Y91:Y143" xr:uid="{00000000-0002-0000-0000-000005000000}">
      <formula1>0</formula1>
    </dataValidation>
    <dataValidation type="list" allowBlank="1" showInputMessage="1" showErrorMessage="1" sqref="AE6 AE91:AE143 AE66 AE71:AE73" xr:uid="{00000000-0002-0000-0000-000006000000}">
      <formula1>INDIRECT("Nrango[N]")</formula1>
    </dataValidation>
    <dataValidation operator="equal" allowBlank="1" showErrorMessage="1" prompt="Registre la vigencia 2025" sqref="C86 C91:C143" xr:uid="{00000000-0002-0000-0000-000008000000}"/>
    <dataValidation type="list" allowBlank="1" showInputMessage="1" showErrorMessage="1" sqref="F80 F2:F66 F82 F89:F143 F68:F73" xr:uid="{00000000-0002-0000-0000-000009000000}"/>
    <dataValidation type="list" allowBlank="1" showInputMessage="1" showErrorMessage="1" prompt="Seleccion el tipo de documento según corresponsa" sqref="X91:X143" xr:uid="{00000000-0002-0000-0000-00000A000000}">
      <formula1>"CC,CE,NIT"</formula1>
    </dataValidation>
    <dataValidation type="list" allowBlank="1" showInputMessage="1" showErrorMessage="1" sqref="W91:W143" xr:uid="{00000000-0002-0000-0000-00000B000000}">
      <formula1>INDIRECT("RIESGO[RIESGO]")</formula1>
    </dataValidation>
    <dataValidation type="list" allowBlank="1" showInputMessage="1" showErrorMessage="1" prompt="Selecciones tipo de experiencia" sqref="R91:R143" xr:uid="{00000000-0002-0000-0000-00000C000000}">
      <formula1>"Laboral, Laboral relacionada, Profesional relacionada"</formula1>
    </dataValidation>
    <dataValidation type="whole" allowBlank="1" showInputMessage="1" showErrorMessage="1" sqref="AF91:AF143 AF86" xr:uid="{00000000-0002-0000-0000-00000F000000}">
      <formula1>0</formula1>
      <formula2>50000000</formula2>
    </dataValidation>
    <dataValidation type="list" allowBlank="1" showInputMessage="1" showErrorMessage="1" sqref="K90:K147 L91:L144 K2:K82 K89:L89 L70:L73" xr:uid="{00000000-0002-0000-0000-000010000000}">
      <formula1>"INVERSIÓN,FUNCIONAMIENTO"</formula1>
    </dataValidation>
    <dataValidation allowBlank="1" showInputMessage="1" showErrorMessage="1" sqref="L2:L35 L90" xr:uid="{00000000-0002-0000-0000-000012000000}"/>
    <dataValidation type="list" allowBlank="1" showInputMessage="1" showErrorMessage="1" sqref="H89:H147 H2:H82" xr:uid="{00000000-0002-0000-0000-000013000000}">
      <formula1>INDIRECT($G2)</formula1>
    </dataValidation>
    <dataValidation type="list" allowBlank="1" showInputMessage="1" showErrorMessage="1" sqref="D89:D147 D2:D82" xr:uid="{00000000-0002-0000-0000-000014000000}">
      <formula1>INDIRECT("clasificacion[TIPO DE REGISTRO]")</formula1>
    </dataValidation>
    <dataValidation type="date" allowBlank="1" showInputMessage="1" showErrorMessage="1" sqref="AD148:AE1048576" xr:uid="{00000000-0002-0000-0000-000011000000}">
      <formula1>45292</formula1>
      <formula2>45657</formula2>
    </dataValidation>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E027B-F3E6-45E3-9081-2E63A014A516}">
  <dimension ref="C7:J91"/>
  <sheetViews>
    <sheetView tabSelected="1" workbookViewId="0">
      <selection activeCell="C8" sqref="C8:J67"/>
    </sheetView>
  </sheetViews>
  <sheetFormatPr defaultRowHeight="15"/>
  <cols>
    <col min="3" max="3" width="68.42578125" customWidth="1"/>
    <col min="4" max="4" width="16.85546875" customWidth="1"/>
    <col min="5" max="5" width="20.140625" customWidth="1"/>
    <col min="6" max="6" width="14.7109375" customWidth="1"/>
    <col min="7" max="7" width="14.28515625" customWidth="1"/>
    <col min="8" max="8" width="20.140625" customWidth="1"/>
  </cols>
  <sheetData>
    <row r="7" spans="3:10" ht="30.75">
      <c r="C7" s="286" t="s">
        <v>19</v>
      </c>
      <c r="D7" s="287" t="s">
        <v>25</v>
      </c>
      <c r="E7" s="287" t="s">
        <v>26</v>
      </c>
      <c r="F7" s="283" t="s">
        <v>704</v>
      </c>
    </row>
    <row r="8" spans="3:10" ht="67.5">
      <c r="C8" s="290" t="s">
        <v>274</v>
      </c>
      <c r="D8" s="291" t="s">
        <v>277</v>
      </c>
      <c r="E8" s="291" t="s">
        <v>278</v>
      </c>
      <c r="F8" s="288"/>
      <c r="G8" s="272"/>
      <c r="H8" s="272"/>
      <c r="I8" s="272"/>
      <c r="J8" s="272"/>
    </row>
    <row r="9" spans="3:10" ht="81">
      <c r="C9" s="270" t="s">
        <v>283</v>
      </c>
      <c r="D9" s="271" t="s">
        <v>285</v>
      </c>
      <c r="E9" s="271" t="s">
        <v>256</v>
      </c>
      <c r="F9" s="288"/>
      <c r="G9" s="272"/>
      <c r="H9" s="272"/>
      <c r="I9" s="272"/>
      <c r="J9" s="272"/>
    </row>
    <row r="10" spans="3:10" ht="67.5">
      <c r="C10" s="269" t="s">
        <v>289</v>
      </c>
      <c r="D10" s="268" t="s">
        <v>292</v>
      </c>
      <c r="E10" s="268" t="s">
        <v>293</v>
      </c>
      <c r="F10" s="288"/>
      <c r="G10" s="272"/>
      <c r="H10" s="272"/>
      <c r="I10" s="272"/>
      <c r="J10" s="272"/>
    </row>
    <row r="11" spans="3:10" ht="53.25">
      <c r="C11" s="270" t="s">
        <v>297</v>
      </c>
      <c r="D11" s="271" t="s">
        <v>300</v>
      </c>
      <c r="E11" s="271" t="s">
        <v>301</v>
      </c>
      <c r="F11" s="288"/>
      <c r="G11" s="272"/>
      <c r="H11" s="272"/>
      <c r="I11" s="272"/>
      <c r="J11" s="272"/>
    </row>
    <row r="12" spans="3:10" ht="67.5">
      <c r="C12" s="269" t="s">
        <v>305</v>
      </c>
      <c r="D12" s="271" t="s">
        <v>308</v>
      </c>
      <c r="E12" s="271" t="s">
        <v>309</v>
      </c>
      <c r="F12" s="288"/>
      <c r="G12" s="272"/>
      <c r="H12" s="272"/>
      <c r="I12" s="272"/>
      <c r="J12" s="272"/>
    </row>
    <row r="13" spans="3:10" ht="67.5">
      <c r="C13" s="270" t="s">
        <v>312</v>
      </c>
      <c r="D13" s="271" t="s">
        <v>314</v>
      </c>
      <c r="E13" s="271" t="s">
        <v>315</v>
      </c>
      <c r="F13" s="288"/>
      <c r="G13" s="272"/>
      <c r="H13" s="272"/>
      <c r="I13" s="272"/>
      <c r="J13" s="272"/>
    </row>
    <row r="14" spans="3:10" ht="67.5">
      <c r="C14" s="290" t="s">
        <v>318</v>
      </c>
      <c r="D14" s="289" t="s">
        <v>321</v>
      </c>
      <c r="E14" s="289" t="s">
        <v>322</v>
      </c>
      <c r="F14" s="288"/>
      <c r="G14" s="272"/>
      <c r="H14" s="272"/>
      <c r="I14" s="272"/>
      <c r="J14" s="272"/>
    </row>
    <row r="15" spans="3:10" ht="81">
      <c r="C15" s="270" t="s">
        <v>327</v>
      </c>
      <c r="D15" s="271" t="s">
        <v>330</v>
      </c>
      <c r="E15" s="271" t="s">
        <v>331</v>
      </c>
      <c r="F15" s="288"/>
      <c r="G15" s="272"/>
      <c r="H15" s="272"/>
      <c r="I15" s="272"/>
      <c r="J15" s="272"/>
    </row>
    <row r="16" spans="3:10" ht="53.25">
      <c r="C16" s="269" t="s">
        <v>334</v>
      </c>
      <c r="D16" s="271" t="s">
        <v>337</v>
      </c>
      <c r="E16" s="271" t="s">
        <v>338</v>
      </c>
      <c r="F16" s="288"/>
      <c r="G16" s="272"/>
      <c r="H16" s="272"/>
      <c r="I16" s="272"/>
      <c r="J16" s="272"/>
    </row>
    <row r="17" spans="3:10" ht="94.5">
      <c r="C17" s="292" t="s">
        <v>342</v>
      </c>
      <c r="D17" s="289" t="s">
        <v>345</v>
      </c>
      <c r="E17" s="289" t="s">
        <v>346</v>
      </c>
      <c r="F17" s="288"/>
      <c r="G17" s="272"/>
      <c r="H17" s="272"/>
      <c r="I17" s="272"/>
      <c r="J17" s="272"/>
    </row>
    <row r="18" spans="3:10" ht="81">
      <c r="C18" s="290" t="s">
        <v>327</v>
      </c>
      <c r="D18" s="289" t="s">
        <v>665</v>
      </c>
      <c r="E18" s="289" t="s">
        <v>666</v>
      </c>
      <c r="F18" s="288"/>
      <c r="G18" s="272"/>
      <c r="H18" s="272"/>
      <c r="I18" s="272"/>
      <c r="J18" s="272"/>
    </row>
    <row r="19" spans="3:10">
      <c r="C19" s="270"/>
      <c r="D19" s="271"/>
      <c r="E19" s="271"/>
      <c r="F19" s="288"/>
      <c r="G19" s="272"/>
      <c r="H19" s="272"/>
      <c r="I19" s="272"/>
      <c r="J19" s="272"/>
    </row>
    <row r="20" spans="3:10">
      <c r="C20" s="284"/>
      <c r="D20" s="274"/>
      <c r="E20" s="274"/>
      <c r="F20" s="285"/>
      <c r="G20" s="272"/>
      <c r="H20" s="272"/>
      <c r="I20" s="272"/>
      <c r="J20" s="272"/>
    </row>
    <row r="21" spans="3:10">
      <c r="C21" s="277"/>
      <c r="D21" s="268"/>
      <c r="E21" s="268"/>
      <c r="F21" s="276"/>
      <c r="G21" s="272"/>
      <c r="H21" s="272"/>
      <c r="I21" s="272"/>
      <c r="J21" s="272"/>
    </row>
    <row r="22" spans="3:10">
      <c r="C22" s="275"/>
      <c r="D22" s="271"/>
      <c r="E22" s="271"/>
      <c r="F22" s="278"/>
      <c r="G22" s="272"/>
      <c r="H22" s="272"/>
      <c r="I22" s="272"/>
      <c r="J22" s="272"/>
    </row>
    <row r="23" spans="3:10">
      <c r="C23" s="279"/>
      <c r="D23" s="280"/>
      <c r="E23" s="280"/>
      <c r="F23" s="281"/>
      <c r="G23" s="272"/>
      <c r="H23" s="272"/>
      <c r="I23" s="272"/>
      <c r="J23" s="272"/>
    </row>
    <row r="24" spans="3:10">
      <c r="C24" s="282"/>
      <c r="D24" s="274"/>
      <c r="E24" s="274"/>
      <c r="F24" s="272"/>
      <c r="G24" s="272"/>
      <c r="H24" s="272"/>
      <c r="I24" s="272"/>
      <c r="J24" s="272"/>
    </row>
    <row r="25" spans="3:10">
      <c r="C25" s="269"/>
      <c r="D25" s="271"/>
      <c r="E25" s="271"/>
      <c r="F25" s="272"/>
      <c r="G25" s="272"/>
      <c r="H25" s="272"/>
      <c r="I25" s="272"/>
      <c r="J25" s="272"/>
    </row>
    <row r="26" spans="3:10">
      <c r="C26" s="270"/>
      <c r="D26" s="271"/>
      <c r="E26" s="271"/>
      <c r="F26" s="272"/>
      <c r="G26" s="272"/>
      <c r="H26" s="272"/>
      <c r="I26" s="272"/>
      <c r="J26" s="272"/>
    </row>
    <row r="27" spans="3:10">
      <c r="C27" s="270"/>
      <c r="D27" s="271"/>
      <c r="E27" s="271"/>
      <c r="F27" s="272"/>
      <c r="G27" s="272"/>
      <c r="H27" s="272"/>
      <c r="I27" s="272"/>
      <c r="J27" s="272"/>
    </row>
    <row r="28" spans="3:10">
      <c r="C28" s="270"/>
      <c r="D28" s="268"/>
      <c r="E28" s="268"/>
      <c r="F28" s="272"/>
      <c r="G28" s="272"/>
      <c r="H28" s="272"/>
      <c r="I28" s="272"/>
      <c r="J28" s="272"/>
    </row>
    <row r="29" spans="3:10">
      <c r="C29" s="272"/>
      <c r="D29" s="272"/>
      <c r="E29" s="272"/>
      <c r="F29" s="272"/>
      <c r="G29" s="272"/>
      <c r="H29" s="272"/>
      <c r="I29" s="272"/>
      <c r="J29" s="272"/>
    </row>
    <row r="30" spans="3:10">
      <c r="C30" s="272"/>
      <c r="D30" s="272"/>
      <c r="E30" s="272"/>
      <c r="F30" s="272"/>
      <c r="G30" s="272"/>
      <c r="H30" s="272"/>
      <c r="I30" s="272"/>
      <c r="J30" s="272"/>
    </row>
    <row r="31" spans="3:10">
      <c r="C31" s="272"/>
      <c r="D31" s="272"/>
      <c r="E31" s="272"/>
      <c r="F31" s="272"/>
      <c r="G31" s="272"/>
      <c r="H31" s="272"/>
      <c r="I31" s="272"/>
      <c r="J31" s="272"/>
    </row>
    <row r="32" spans="3:10">
      <c r="C32" s="272"/>
      <c r="D32" s="272"/>
      <c r="E32" s="272"/>
      <c r="F32" s="272"/>
      <c r="G32" s="272"/>
      <c r="H32" s="272"/>
      <c r="I32" s="272"/>
      <c r="J32" s="272"/>
    </row>
    <row r="33" spans="3:10">
      <c r="C33" s="272"/>
      <c r="D33" s="272"/>
      <c r="E33" s="272"/>
      <c r="F33" s="272"/>
      <c r="G33" s="272"/>
      <c r="H33" s="272"/>
      <c r="I33" s="272"/>
      <c r="J33" s="272"/>
    </row>
    <row r="34" spans="3:10">
      <c r="C34" s="272"/>
      <c r="D34" s="272"/>
      <c r="E34" s="272"/>
      <c r="F34" s="272"/>
      <c r="G34" s="272"/>
      <c r="H34" s="272"/>
      <c r="I34" s="272"/>
      <c r="J34" s="272"/>
    </row>
    <row r="35" spans="3:10">
      <c r="C35" s="272"/>
      <c r="D35" s="272"/>
      <c r="E35" s="272"/>
      <c r="F35" s="272"/>
      <c r="G35" s="272"/>
      <c r="H35" s="272"/>
      <c r="I35" s="272"/>
      <c r="J35" s="272"/>
    </row>
    <row r="36" spans="3:10">
      <c r="C36" s="272"/>
      <c r="D36" s="272"/>
      <c r="E36" s="272"/>
      <c r="F36" s="272"/>
      <c r="G36" s="272"/>
      <c r="H36" s="272"/>
      <c r="I36" s="272"/>
      <c r="J36" s="272"/>
    </row>
    <row r="37" spans="3:10">
      <c r="C37" s="272"/>
      <c r="D37" s="272"/>
      <c r="E37" s="272"/>
      <c r="F37" s="272"/>
      <c r="G37" s="272"/>
      <c r="H37" s="272"/>
      <c r="I37" s="272"/>
      <c r="J37" s="272"/>
    </row>
    <row r="38" spans="3:10">
      <c r="C38" s="272"/>
      <c r="D38" s="272"/>
      <c r="E38" s="272"/>
      <c r="F38" s="272"/>
      <c r="G38" s="272"/>
      <c r="H38" s="272"/>
      <c r="I38" s="272"/>
      <c r="J38" s="272"/>
    </row>
    <row r="39" spans="3:10">
      <c r="C39" s="272"/>
      <c r="D39" s="272"/>
      <c r="E39" s="272"/>
      <c r="F39" s="272"/>
      <c r="G39" s="272"/>
      <c r="H39" s="272"/>
      <c r="I39" s="272"/>
      <c r="J39" s="272"/>
    </row>
    <row r="40" spans="3:10">
      <c r="C40" s="272"/>
      <c r="D40" s="272"/>
      <c r="E40" s="272"/>
      <c r="F40" s="272"/>
      <c r="G40" s="272"/>
      <c r="H40" s="272"/>
      <c r="I40" s="272"/>
      <c r="J40" s="272"/>
    </row>
    <row r="41" spans="3:10">
      <c r="C41" s="272"/>
      <c r="D41" s="272"/>
      <c r="E41" s="272"/>
      <c r="F41" s="272"/>
      <c r="G41" s="272"/>
      <c r="H41" s="272"/>
      <c r="I41" s="272"/>
      <c r="J41" s="272"/>
    </row>
    <row r="42" spans="3:10">
      <c r="C42" s="272"/>
      <c r="D42" s="272"/>
      <c r="E42" s="272"/>
      <c r="F42" s="272"/>
      <c r="G42" s="272"/>
      <c r="H42" s="272"/>
      <c r="I42" s="272"/>
      <c r="J42" s="272"/>
    </row>
    <row r="43" spans="3:10">
      <c r="C43" s="272"/>
      <c r="D43" s="272"/>
      <c r="E43" s="272"/>
      <c r="F43" s="272"/>
      <c r="G43" s="272"/>
      <c r="H43" s="272"/>
      <c r="I43" s="272"/>
      <c r="J43" s="272"/>
    </row>
    <row r="44" spans="3:10">
      <c r="C44" s="272"/>
      <c r="D44" s="272"/>
      <c r="E44" s="272"/>
      <c r="F44" s="272"/>
      <c r="G44" s="272"/>
      <c r="H44" s="272"/>
      <c r="I44" s="272"/>
      <c r="J44" s="272"/>
    </row>
    <row r="45" spans="3:10">
      <c r="C45" s="272"/>
      <c r="D45" s="272"/>
      <c r="E45" s="272"/>
      <c r="F45" s="272"/>
      <c r="G45" s="272"/>
      <c r="H45" s="272"/>
      <c r="I45" s="272"/>
      <c r="J45" s="272"/>
    </row>
    <row r="46" spans="3:10">
      <c r="C46" s="272"/>
      <c r="D46" s="272"/>
      <c r="E46" s="272"/>
      <c r="F46" s="272"/>
      <c r="G46" s="272"/>
      <c r="H46" s="272"/>
      <c r="I46" s="272"/>
      <c r="J46" s="272"/>
    </row>
    <row r="47" spans="3:10">
      <c r="C47" s="272"/>
      <c r="D47" s="272"/>
      <c r="E47" s="272"/>
      <c r="F47" s="272"/>
      <c r="G47" s="272"/>
      <c r="H47" s="272"/>
      <c r="I47" s="272"/>
      <c r="J47" s="272"/>
    </row>
    <row r="48" spans="3:10">
      <c r="C48" s="272"/>
      <c r="D48" s="272"/>
      <c r="E48" s="272"/>
      <c r="F48" s="272"/>
      <c r="G48" s="272"/>
      <c r="H48" s="272"/>
      <c r="I48" s="272"/>
      <c r="J48" s="272"/>
    </row>
    <row r="49" spans="3:10">
      <c r="C49" s="272"/>
      <c r="D49" s="272"/>
      <c r="E49" s="272"/>
      <c r="F49" s="272"/>
      <c r="G49" s="272"/>
      <c r="H49" s="272"/>
      <c r="I49" s="272"/>
      <c r="J49" s="272"/>
    </row>
    <row r="50" spans="3:10">
      <c r="C50" s="272"/>
      <c r="D50" s="272"/>
      <c r="E50" s="272"/>
      <c r="F50" s="272"/>
      <c r="G50" s="272"/>
      <c r="H50" s="272"/>
      <c r="I50" s="272"/>
      <c r="J50" s="272"/>
    </row>
    <row r="51" spans="3:10">
      <c r="C51" s="272"/>
      <c r="D51" s="272"/>
      <c r="E51" s="272"/>
      <c r="F51" s="272"/>
      <c r="G51" s="272"/>
      <c r="H51" s="272"/>
      <c r="I51" s="272"/>
      <c r="J51" s="272"/>
    </row>
    <row r="52" spans="3:10">
      <c r="C52" s="272"/>
      <c r="D52" s="272"/>
      <c r="E52" s="272"/>
      <c r="F52" s="272"/>
      <c r="G52" s="272"/>
      <c r="H52" s="272"/>
      <c r="I52" s="272"/>
      <c r="J52" s="272"/>
    </row>
    <row r="53" spans="3:10">
      <c r="C53" s="272"/>
      <c r="D53" s="272"/>
      <c r="E53" s="272"/>
      <c r="F53" s="272"/>
      <c r="G53" s="272"/>
      <c r="H53" s="272"/>
      <c r="I53" s="272"/>
      <c r="J53" s="272"/>
    </row>
    <row r="54" spans="3:10">
      <c r="C54" s="272"/>
      <c r="D54" s="272"/>
      <c r="E54" s="272"/>
      <c r="F54" s="272"/>
      <c r="G54" s="272"/>
      <c r="H54" s="272"/>
      <c r="I54" s="272"/>
      <c r="J54" s="272"/>
    </row>
    <row r="55" spans="3:10">
      <c r="C55" s="272"/>
      <c r="D55" s="272"/>
      <c r="E55" s="272"/>
      <c r="F55" s="272"/>
      <c r="G55" s="272"/>
      <c r="H55" s="272"/>
      <c r="I55" s="272"/>
      <c r="J55" s="272"/>
    </row>
    <row r="56" spans="3:10">
      <c r="C56" s="272"/>
      <c r="D56" s="272"/>
      <c r="E56" s="272"/>
      <c r="F56" s="272"/>
      <c r="G56" s="272"/>
      <c r="H56" s="272"/>
      <c r="I56" s="272"/>
      <c r="J56" s="272"/>
    </row>
    <row r="57" spans="3:10">
      <c r="C57" s="272"/>
      <c r="D57" s="272"/>
      <c r="E57" s="272"/>
      <c r="F57" s="272"/>
      <c r="G57" s="272"/>
      <c r="H57" s="272"/>
      <c r="I57" s="272"/>
      <c r="J57" s="272"/>
    </row>
    <row r="58" spans="3:10">
      <c r="C58" s="272"/>
      <c r="D58" s="272"/>
      <c r="E58" s="272"/>
      <c r="F58" s="272"/>
      <c r="G58" s="272"/>
      <c r="H58" s="272"/>
      <c r="I58" s="272"/>
      <c r="J58" s="272"/>
    </row>
    <row r="59" spans="3:10">
      <c r="C59" s="272"/>
      <c r="D59" s="272"/>
      <c r="E59" s="272"/>
      <c r="F59" s="272"/>
      <c r="G59" s="272"/>
      <c r="H59" s="272"/>
      <c r="I59" s="272"/>
      <c r="J59" s="272"/>
    </row>
    <row r="60" spans="3:10">
      <c r="C60" s="272"/>
      <c r="D60" s="272"/>
      <c r="E60" s="272"/>
      <c r="F60" s="272"/>
      <c r="G60" s="272"/>
      <c r="H60" s="272"/>
      <c r="I60" s="272"/>
      <c r="J60" s="272"/>
    </row>
    <row r="61" spans="3:10">
      <c r="C61" s="272"/>
      <c r="D61" s="272"/>
      <c r="E61" s="272"/>
      <c r="F61" s="272"/>
      <c r="G61" s="272"/>
      <c r="H61" s="272"/>
      <c r="I61" s="272"/>
      <c r="J61" s="272"/>
    </row>
    <row r="62" spans="3:10">
      <c r="C62" s="272"/>
      <c r="D62" s="272"/>
      <c r="E62" s="272"/>
      <c r="F62" s="272"/>
      <c r="G62" s="272"/>
      <c r="H62" s="272"/>
      <c r="I62" s="272"/>
      <c r="J62" s="272"/>
    </row>
    <row r="63" spans="3:10">
      <c r="C63" s="272"/>
      <c r="D63" s="272"/>
      <c r="E63" s="272"/>
      <c r="F63" s="272"/>
      <c r="G63" s="272"/>
      <c r="H63" s="272"/>
      <c r="I63" s="272"/>
      <c r="J63" s="272"/>
    </row>
    <row r="64" spans="3:10">
      <c r="C64" s="272"/>
      <c r="D64" s="272"/>
      <c r="E64" s="272"/>
      <c r="F64" s="272"/>
      <c r="G64" s="272"/>
      <c r="H64" s="272"/>
      <c r="I64" s="272"/>
      <c r="J64" s="272"/>
    </row>
    <row r="65" spans="3:10">
      <c r="C65" s="272"/>
      <c r="D65" s="272"/>
      <c r="E65" s="272"/>
      <c r="F65" s="272"/>
      <c r="G65" s="272"/>
      <c r="H65" s="272"/>
      <c r="I65" s="272"/>
      <c r="J65" s="272"/>
    </row>
    <row r="66" spans="3:10">
      <c r="C66" s="272"/>
      <c r="D66" s="272"/>
      <c r="E66" s="272"/>
      <c r="F66" s="272"/>
      <c r="G66" s="272"/>
      <c r="H66" s="272"/>
      <c r="I66" s="272"/>
      <c r="J66" s="272"/>
    </row>
    <row r="67" spans="3:10">
      <c r="C67" s="272"/>
      <c r="D67" s="272"/>
      <c r="E67" s="272"/>
      <c r="F67" s="272"/>
      <c r="G67" s="272"/>
      <c r="H67" s="272"/>
      <c r="I67" s="272"/>
      <c r="J67" s="272"/>
    </row>
    <row r="68" spans="3:10">
      <c r="C68" s="272"/>
      <c r="D68" s="272"/>
      <c r="E68" s="272"/>
      <c r="F68" s="272"/>
      <c r="G68" s="272"/>
      <c r="H68" s="272"/>
      <c r="I68" s="272"/>
      <c r="J68" s="272"/>
    </row>
    <row r="69" spans="3:10">
      <c r="C69" s="272"/>
      <c r="D69" s="272"/>
      <c r="E69" s="272"/>
      <c r="F69" s="272"/>
      <c r="G69" s="272"/>
      <c r="H69" s="272"/>
      <c r="I69" s="272"/>
      <c r="J69" s="272"/>
    </row>
    <row r="70" spans="3:10">
      <c r="C70" s="272"/>
      <c r="D70" s="272"/>
      <c r="E70" s="272"/>
      <c r="F70" s="272"/>
      <c r="G70" s="272"/>
      <c r="H70" s="272"/>
      <c r="I70" s="272"/>
      <c r="J70" s="272"/>
    </row>
    <row r="71" spans="3:10">
      <c r="C71" s="272"/>
      <c r="D71" s="272"/>
      <c r="E71" s="272"/>
      <c r="F71" s="272"/>
      <c r="G71" s="272"/>
      <c r="H71" s="272"/>
      <c r="I71" s="272"/>
      <c r="J71" s="272"/>
    </row>
    <row r="72" spans="3:10">
      <c r="C72" s="272"/>
      <c r="D72" s="272"/>
      <c r="E72" s="272"/>
      <c r="F72" s="272"/>
      <c r="G72" s="272"/>
      <c r="H72" s="272"/>
      <c r="I72" s="272"/>
      <c r="J72" s="272"/>
    </row>
    <row r="73" spans="3:10">
      <c r="C73" s="272"/>
      <c r="D73" s="272"/>
      <c r="E73" s="272"/>
      <c r="F73" s="272"/>
      <c r="G73" s="272"/>
      <c r="H73" s="272"/>
      <c r="I73" s="272"/>
      <c r="J73" s="272"/>
    </row>
    <row r="74" spans="3:10">
      <c r="C74" s="272"/>
      <c r="D74" s="272"/>
      <c r="E74" s="272"/>
      <c r="F74" s="272"/>
      <c r="G74" s="272"/>
      <c r="H74" s="272"/>
      <c r="I74" s="272"/>
      <c r="J74" s="272"/>
    </row>
    <row r="75" spans="3:10">
      <c r="C75" s="272"/>
      <c r="D75" s="272"/>
      <c r="E75" s="272"/>
      <c r="F75" s="272"/>
      <c r="G75" s="272"/>
      <c r="H75" s="272"/>
      <c r="I75" s="272"/>
      <c r="J75" s="272"/>
    </row>
    <row r="76" spans="3:10">
      <c r="C76" s="272"/>
      <c r="D76" s="272"/>
      <c r="E76" s="272"/>
      <c r="F76" s="272"/>
      <c r="G76" s="272"/>
      <c r="H76" s="272"/>
      <c r="I76" s="272"/>
      <c r="J76" s="272"/>
    </row>
    <row r="77" spans="3:10">
      <c r="C77" s="272"/>
      <c r="D77" s="272"/>
      <c r="E77" s="272"/>
      <c r="F77" s="272"/>
      <c r="G77" s="272"/>
      <c r="H77" s="272"/>
      <c r="I77" s="272"/>
      <c r="J77" s="272"/>
    </row>
    <row r="78" spans="3:10">
      <c r="C78" s="272"/>
      <c r="D78" s="272"/>
      <c r="E78" s="272"/>
      <c r="F78" s="272"/>
      <c r="G78" s="272"/>
      <c r="H78" s="272"/>
      <c r="I78" s="272"/>
      <c r="J78" s="272"/>
    </row>
    <row r="79" spans="3:10">
      <c r="C79" s="272"/>
      <c r="D79" s="272"/>
      <c r="E79" s="272"/>
      <c r="F79" s="272"/>
      <c r="G79" s="272"/>
      <c r="H79" s="272"/>
      <c r="I79" s="272"/>
      <c r="J79" s="272"/>
    </row>
    <row r="80" spans="3:10">
      <c r="C80" s="272"/>
      <c r="D80" s="272"/>
      <c r="E80" s="272"/>
      <c r="F80" s="272"/>
      <c r="G80" s="272"/>
      <c r="H80" s="272"/>
      <c r="I80" s="272"/>
      <c r="J80" s="272"/>
    </row>
    <row r="81" spans="3:10">
      <c r="C81" s="272"/>
      <c r="D81" s="272"/>
      <c r="E81" s="272"/>
      <c r="F81" s="272"/>
      <c r="G81" s="272"/>
      <c r="H81" s="272"/>
      <c r="I81" s="272"/>
      <c r="J81" s="272"/>
    </row>
    <row r="82" spans="3:10">
      <c r="C82" s="272"/>
      <c r="D82" s="272"/>
      <c r="E82" s="272"/>
      <c r="F82" s="272"/>
      <c r="G82" s="272"/>
      <c r="H82" s="272"/>
      <c r="I82" s="272"/>
      <c r="J82" s="272"/>
    </row>
    <row r="83" spans="3:10">
      <c r="C83" s="272"/>
      <c r="D83" s="272"/>
      <c r="E83" s="272"/>
      <c r="F83" s="272"/>
      <c r="G83" s="272"/>
      <c r="H83" s="272"/>
      <c r="I83" s="272"/>
      <c r="J83" s="272"/>
    </row>
    <row r="84" spans="3:10">
      <c r="C84" s="272"/>
      <c r="D84" s="272"/>
      <c r="E84" s="272"/>
      <c r="F84" s="272"/>
      <c r="G84" s="272"/>
      <c r="H84" s="272"/>
      <c r="I84" s="272"/>
      <c r="J84" s="272"/>
    </row>
    <row r="85" spans="3:10">
      <c r="C85" s="272"/>
      <c r="D85" s="272"/>
      <c r="E85" s="272"/>
      <c r="F85" s="272"/>
      <c r="G85" s="272"/>
      <c r="H85" s="272"/>
      <c r="I85" s="272"/>
      <c r="J85" s="272"/>
    </row>
    <row r="86" spans="3:10">
      <c r="C86" s="272"/>
      <c r="D86" s="272"/>
      <c r="E86" s="272"/>
      <c r="F86" s="272"/>
      <c r="G86" s="272"/>
      <c r="H86" s="272"/>
      <c r="I86" s="272"/>
      <c r="J86" s="272"/>
    </row>
    <row r="87" spans="3:10">
      <c r="C87" s="272"/>
      <c r="D87" s="272"/>
      <c r="E87" s="272"/>
      <c r="F87" s="272"/>
      <c r="G87" s="272"/>
      <c r="H87" s="272"/>
      <c r="I87" s="272"/>
      <c r="J87" s="272"/>
    </row>
    <row r="88" spans="3:10">
      <c r="C88" s="272"/>
      <c r="D88" s="272"/>
      <c r="E88" s="272"/>
      <c r="F88" s="272"/>
      <c r="G88" s="272"/>
      <c r="H88" s="272"/>
      <c r="I88" s="272"/>
      <c r="J88" s="272"/>
    </row>
    <row r="89" spans="3:10">
      <c r="C89" s="272"/>
      <c r="D89" s="272"/>
      <c r="E89" s="272"/>
      <c r="F89" s="272"/>
      <c r="G89" s="272"/>
      <c r="H89" s="272"/>
      <c r="I89" s="272"/>
      <c r="J89" s="272"/>
    </row>
    <row r="90" spans="3:10">
      <c r="C90" s="272"/>
      <c r="D90" s="272"/>
      <c r="E90" s="272"/>
      <c r="F90" s="272"/>
      <c r="G90" s="272"/>
      <c r="H90" s="272"/>
      <c r="I90" s="272"/>
      <c r="J90" s="272"/>
    </row>
    <row r="91" spans="3:10">
      <c r="C91" s="272"/>
      <c r="D91" s="272"/>
      <c r="E91" s="272"/>
      <c r="F91" s="272"/>
      <c r="G91" s="272"/>
      <c r="H91" s="272"/>
      <c r="I91" s="272"/>
      <c r="J91" s="272"/>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dimension ref="A1:G34"/>
  <sheetViews>
    <sheetView topLeftCell="A7" workbookViewId="0">
      <selection activeCell="A7" sqref="A7"/>
    </sheetView>
  </sheetViews>
  <sheetFormatPr defaultColWidth="11.42578125" defaultRowHeight="15"/>
  <cols>
    <col min="1" max="1" width="62.42578125" customWidth="1"/>
    <col min="2" max="2" width="27.28515625" style="3" bestFit="1" customWidth="1"/>
    <col min="3" max="3" width="26.42578125" style="1" customWidth="1"/>
    <col min="4" max="4" width="6" customWidth="1"/>
    <col min="5" max="5" width="6.28515625" customWidth="1"/>
    <col min="6" max="6" width="69.42578125" customWidth="1"/>
    <col min="7" max="7" width="21.42578125" customWidth="1"/>
  </cols>
  <sheetData>
    <row r="1" spans="1:7" ht="15.95">
      <c r="A1" s="10" t="s">
        <v>705</v>
      </c>
      <c r="B1" s="10" t="s">
        <v>706</v>
      </c>
      <c r="F1" s="11" t="s">
        <v>707</v>
      </c>
      <c r="G1" s="11" t="s">
        <v>708</v>
      </c>
    </row>
    <row r="2" spans="1:7" ht="15.95">
      <c r="A2" s="38">
        <v>20</v>
      </c>
      <c r="B2" s="17">
        <v>24229236</v>
      </c>
      <c r="F2" s="2" t="s">
        <v>709</v>
      </c>
    </row>
    <row r="3" spans="1:7">
      <c r="B3"/>
      <c r="F3" s="12" t="s">
        <v>710</v>
      </c>
      <c r="G3" s="11"/>
    </row>
    <row r="4" spans="1:7">
      <c r="B4"/>
    </row>
    <row r="6" spans="1:7" ht="24" hidden="1" customHeight="1"/>
    <row r="7" spans="1:7">
      <c r="A7" s="4" t="s">
        <v>711</v>
      </c>
      <c r="B7" s="4"/>
      <c r="C7" s="5"/>
      <c r="F7" s="11" t="s">
        <v>708</v>
      </c>
      <c r="G7" s="11" t="s">
        <v>712</v>
      </c>
    </row>
    <row r="8" spans="1:7" ht="32.1">
      <c r="A8" s="6" t="s">
        <v>713</v>
      </c>
      <c r="B8" s="7" t="s">
        <v>714</v>
      </c>
      <c r="C8" s="14" t="s">
        <v>706</v>
      </c>
      <c r="F8" s="13" t="s">
        <v>707</v>
      </c>
    </row>
    <row r="9" spans="1:7">
      <c r="A9" s="8" t="s">
        <v>709</v>
      </c>
      <c r="B9" s="39"/>
      <c r="C9" s="15">
        <v>24229236</v>
      </c>
      <c r="F9" s="12" t="s">
        <v>710</v>
      </c>
      <c r="G9" s="11"/>
    </row>
    <row r="10" spans="1:7">
      <c r="A10" s="9" t="s">
        <v>710</v>
      </c>
      <c r="B10" s="6"/>
      <c r="C10" s="16">
        <v>24229236</v>
      </c>
    </row>
    <row r="11" spans="1:7">
      <c r="B11"/>
      <c r="C11"/>
    </row>
    <row r="12" spans="1:7">
      <c r="B12"/>
      <c r="C12"/>
    </row>
    <row r="13" spans="1:7">
      <c r="B13"/>
      <c r="C13"/>
    </row>
    <row r="14" spans="1:7">
      <c r="B14"/>
      <c r="C14"/>
    </row>
    <row r="15" spans="1:7">
      <c r="B15"/>
      <c r="C15"/>
    </row>
    <row r="16" spans="1:7">
      <c r="B16"/>
      <c r="C16"/>
    </row>
    <row r="17" spans="2:3">
      <c r="B17"/>
      <c r="C17"/>
    </row>
    <row r="18" spans="2:3">
      <c r="B18"/>
      <c r="C18"/>
    </row>
    <row r="19" spans="2:3">
      <c r="B19"/>
      <c r="C19"/>
    </row>
    <row r="20" spans="2:3">
      <c r="B20"/>
      <c r="C20"/>
    </row>
    <row r="21" spans="2:3">
      <c r="B21"/>
      <c r="C21"/>
    </row>
    <row r="22" spans="2:3">
      <c r="B22"/>
      <c r="C22"/>
    </row>
    <row r="23" spans="2:3">
      <c r="B23"/>
      <c r="C23"/>
    </row>
    <row r="24" spans="2:3">
      <c r="B24"/>
      <c r="C24"/>
    </row>
    <row r="25" spans="2:3">
      <c r="B25"/>
      <c r="C25"/>
    </row>
    <row r="26" spans="2:3">
      <c r="B26"/>
      <c r="C26"/>
    </row>
    <row r="27" spans="2:3">
      <c r="B27"/>
      <c r="C27"/>
    </row>
    <row r="28" spans="2:3">
      <c r="B28"/>
      <c r="C28"/>
    </row>
    <row r="29" spans="2:3">
      <c r="B29"/>
      <c r="C29"/>
    </row>
    <row r="30" spans="2:3">
      <c r="B30"/>
      <c r="C30"/>
    </row>
    <row r="31" spans="2:3">
      <c r="B31"/>
      <c r="C31"/>
    </row>
    <row r="32" spans="2:3">
      <c r="B32"/>
      <c r="C32"/>
    </row>
    <row r="33" spans="2:3">
      <c r="B33"/>
      <c r="C33"/>
    </row>
    <row r="34" spans="2:3">
      <c r="B34"/>
      <c r="C3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644A4167D61CE4089ADEBA17DD6C540" ma:contentTypeVersion="14" ma:contentTypeDescription="Crear nuevo documento." ma:contentTypeScope="" ma:versionID="85c9112d2a9fceffca5b0a89d23c33fa">
  <xsd:schema xmlns:xsd="http://www.w3.org/2001/XMLSchema" xmlns:xs="http://www.w3.org/2001/XMLSchema" xmlns:p="http://schemas.microsoft.com/office/2006/metadata/properties" xmlns:ns2="3ad2d987-4a37-4165-b82c-28e0f63ce5c3" xmlns:ns3="eaca1864-6c13-4b01-932a-3666a1d013fa" targetNamespace="http://schemas.microsoft.com/office/2006/metadata/properties" ma:root="true" ma:fieldsID="11f470055e828dc6968af26e07d61c6c" ns2:_="" ns3:_="">
    <xsd:import namespace="3ad2d987-4a37-4165-b82c-28e0f63ce5c3"/>
    <xsd:import namespace="eaca1864-6c13-4b01-932a-3666a1d013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Ord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d2d987-4a37-4165-b82c-28e0f63ce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Orden" ma:index="21" nillable="true" ma:displayName="Orden" ma:format="Dropdown" ma:internalName="Orden"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aca1864-6c13-4b01-932a-3666a1d013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097057d-65d6-4203-91da-379d41d1bc77}" ma:internalName="TaxCatchAll" ma:showField="CatchAllData" ma:web="eaca1864-6c13-4b01-932a-3666a1d013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TaxCatchAll xmlns="eaca1864-6c13-4b01-932a-3666a1d013fa" xsi:nil="true"/>
    <lcf76f155ced4ddcb4097134ff3c332f xmlns="3ad2d987-4a37-4165-b82c-28e0f63ce5c3">
      <Terms xmlns="http://schemas.microsoft.com/office/infopath/2007/PartnerControls"/>
    </lcf76f155ced4ddcb4097134ff3c332f>
    <Orden xmlns="3ad2d987-4a37-4165-b82c-28e0f63ce5c3" xsi:nil="true"/>
  </documentManagement>
</p:properties>
</file>

<file path=customXml/itemProps1.xml><?xml version="1.0" encoding="utf-8"?>
<ds:datastoreItem xmlns:ds="http://schemas.openxmlformats.org/officeDocument/2006/customXml" ds:itemID="{93C543A2-046A-419E-AF34-29429ACA83BC}"/>
</file>

<file path=customXml/itemProps2.xml><?xml version="1.0" encoding="utf-8"?>
<ds:datastoreItem xmlns:ds="http://schemas.openxmlformats.org/officeDocument/2006/customXml" ds:itemID="{9BA64101-6AB6-4DB7-8654-58CBC46F6B86}"/>
</file>

<file path=customXml/itemProps3.xml><?xml version="1.0" encoding="utf-8"?>
<ds:datastoreItem xmlns:ds="http://schemas.openxmlformats.org/officeDocument/2006/customXml" ds:itemID="{58BE4CD2-A3D3-45AF-A998-F92C02377399}"/>
</file>

<file path=customXml/itemProps4.xml><?xml version="1.0" encoding="utf-8"?>
<ds:datastoreItem xmlns:ds="http://schemas.openxmlformats.org/officeDocument/2006/customXml" ds:itemID="{718EF02C-2701-427B-B355-F3A1781A029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edwin yanquen</dc:creator>
  <cp:keywords/>
  <dc:description/>
  <cp:lastModifiedBy/>
  <cp:revision/>
  <dcterms:created xsi:type="dcterms:W3CDTF">2023-08-28T09:22:26Z</dcterms:created>
  <dcterms:modified xsi:type="dcterms:W3CDTF">2026-02-04T05:05:13Z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0x0101004644A4167D61CE4089ADEBA17DD6C540</vt:lpwstr>
  </property>
  <property fmtid="{D5CDD505-2E9C-101B-9397-08002B2CF9AE}" pid="3" name="MediaServiceImageTags">
    <vt:lpwstr/>
  </property>
</Properties>
</file>